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18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16_11_2 PhD current\1-Thesis\Chapter 5 - Quaternised Membranes\Data\XPS\VBC_BuIm\Sample set 2 (MW768-769)\"/>
    </mc:Choice>
  </mc:AlternateContent>
  <bookViews>
    <workbookView xWindow="0" yWindow="0" windowWidth="21600" windowHeight="9600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08O." localSheetId="0">A750CR!$B$1:$B$514</definedName>
    <definedName name="B012O." localSheetId="0">A750CR!$B$1:$B$514</definedName>
    <definedName name="B014O." localSheetId="0">A750CR!$B$1:$B$514</definedName>
    <definedName name="B052O." localSheetId="1">Sheet1!#REF!</definedName>
    <definedName name="B067O." localSheetId="0">A750CR!$B$1:$B$514</definedName>
    <definedName name="B067O." localSheetId="1">Sheet1!#REF!</definedName>
    <definedName name="B075O." localSheetId="0">A750CR!$B$1:$B$514</definedName>
    <definedName name="B075O." localSheetId="1">Sheet1!#REF!</definedName>
    <definedName name="B076O." localSheetId="1">Sheet1!#REF!</definedName>
    <definedName name="B077O." localSheetId="0">A750CR!$B$1:$B$514</definedName>
    <definedName name="B077O." localSheetId="1">Sheet1!#REF!</definedName>
    <definedName name="B087CL." localSheetId="0">A750CR!$B$1:$B$514</definedName>
    <definedName name="B087CL." localSheetId="1">Sheet1!#REF!</definedName>
    <definedName name="B108CL." localSheetId="1">Sheet1!#REF!</definedName>
    <definedName name="B108CL._1" localSheetId="0">A750CR!$B$1:$B$514</definedName>
    <definedName name="B108CL._1" localSheetId="1">Sheet1!#REF!</definedName>
    <definedName name="B235CL." localSheetId="0">A750CR!$B$1:$B$514</definedName>
    <definedName name="B235CL." localSheetId="1">Sheet1!#REF!</definedName>
    <definedName name="B237CL." localSheetId="0">A750CR!$B$1:$B$514</definedName>
    <definedName name="B237CL." localSheetId="1">Sheet1!$A$1:$A$514</definedName>
    <definedName name="B239CL." localSheetId="0">A750CR!$B$1:$B$514</definedName>
    <definedName name="B239CL." localSheetId="1">Sheet1!#REF!</definedName>
    <definedName name="solver_adj" localSheetId="0" hidden="1">A750CR!$H$5:$H$7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A750CR!$L$10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I6" i="1" l="1"/>
  <c r="I5" i="1" l="1"/>
  <c r="O12" i="1" l="1" a="1"/>
  <c r="O12" i="1" s="1"/>
  <c r="A12" i="1"/>
  <c r="P14" i="1" l="1"/>
  <c r="P13" i="1"/>
  <c r="P12" i="1"/>
  <c r="O14" i="1"/>
  <c r="O13" i="1"/>
  <c r="D12" i="1"/>
  <c r="F8" i="1" l="1"/>
  <c r="G7" i="1"/>
  <c r="I7" i="1" s="1"/>
  <c r="F12" i="1"/>
  <c r="A13" i="1"/>
  <c r="D13" i="1" s="1"/>
  <c r="F9" i="1"/>
  <c r="I13" i="1" l="1"/>
  <c r="I8" i="1"/>
  <c r="I9" i="1"/>
  <c r="I12" i="1"/>
  <c r="G9" i="1"/>
  <c r="I10" i="1" s="1"/>
  <c r="A14" i="1"/>
  <c r="H12" i="1"/>
  <c r="G12" i="1"/>
  <c r="H9" i="1"/>
  <c r="H10" i="1" s="1"/>
  <c r="H8" i="1"/>
  <c r="G8" i="1"/>
  <c r="G13" i="1"/>
  <c r="H13" i="1"/>
  <c r="F13" i="1"/>
  <c r="G10" i="1" l="1"/>
  <c r="J12" i="1"/>
  <c r="J13" i="1"/>
  <c r="A15" i="1"/>
  <c r="D14" i="1"/>
  <c r="I14" i="1" s="1"/>
  <c r="C14" i="1"/>
  <c r="E14" i="1" s="1"/>
  <c r="C13" i="1"/>
  <c r="E13" i="1" s="1"/>
  <c r="C12" i="1"/>
  <c r="E12" i="1" s="1"/>
  <c r="K13" i="1" l="1"/>
  <c r="L13" i="1" s="1"/>
  <c r="K12" i="1"/>
  <c r="L12" i="1" s="1"/>
  <c r="A16" i="1"/>
  <c r="D15" i="1"/>
  <c r="I15" i="1" s="1"/>
  <c r="C15" i="1"/>
  <c r="E15" i="1" s="1"/>
  <c r="F14" i="1"/>
  <c r="H14" i="1"/>
  <c r="G14" i="1"/>
  <c r="J14" i="1" l="1"/>
  <c r="K14" i="1" s="1"/>
  <c r="L14" i="1" s="1"/>
  <c r="A17" i="1"/>
  <c r="D16" i="1"/>
  <c r="I16" i="1" s="1"/>
  <c r="C16" i="1"/>
  <c r="E16" i="1" s="1"/>
  <c r="F15" i="1"/>
  <c r="H15" i="1"/>
  <c r="G15" i="1"/>
  <c r="J15" i="1" l="1"/>
  <c r="K15" i="1" s="1"/>
  <c r="L15" i="1" s="1"/>
  <c r="A18" i="1"/>
  <c r="D17" i="1"/>
  <c r="I17" i="1" s="1"/>
  <c r="C17" i="1"/>
  <c r="E17" i="1" s="1"/>
  <c r="F16" i="1"/>
  <c r="G16" i="1"/>
  <c r="H16" i="1"/>
  <c r="J16" i="1" l="1"/>
  <c r="K16" i="1" s="1"/>
  <c r="L16" i="1" s="1"/>
  <c r="D18" i="1"/>
  <c r="I18" i="1" s="1"/>
  <c r="A19" i="1"/>
  <c r="C18" i="1"/>
  <c r="E18" i="1" s="1"/>
  <c r="F17" i="1"/>
  <c r="H17" i="1"/>
  <c r="G17" i="1"/>
  <c r="J17" i="1" l="1"/>
  <c r="K17" i="1" s="1"/>
  <c r="L17" i="1" s="1"/>
  <c r="G18" i="1"/>
  <c r="H18" i="1"/>
  <c r="F18" i="1"/>
  <c r="D19" i="1"/>
  <c r="I19" i="1" s="1"/>
  <c r="A20" i="1"/>
  <c r="C19" i="1"/>
  <c r="E19" i="1" s="1"/>
  <c r="J18" i="1" l="1"/>
  <c r="K18" i="1" s="1"/>
  <c r="L18" i="1" s="1"/>
  <c r="C20" i="1"/>
  <c r="E20" i="1" s="1"/>
  <c r="D20" i="1"/>
  <c r="I20" i="1" s="1"/>
  <c r="A21" i="1"/>
  <c r="F19" i="1"/>
  <c r="H19" i="1"/>
  <c r="G19" i="1"/>
  <c r="J19" i="1" l="1"/>
  <c r="K19" i="1" s="1"/>
  <c r="L19" i="1" s="1"/>
  <c r="D21" i="1"/>
  <c r="I21" i="1" s="1"/>
  <c r="C21" i="1"/>
  <c r="E21" i="1" s="1"/>
  <c r="A22" i="1"/>
  <c r="G20" i="1"/>
  <c r="F20" i="1"/>
  <c r="H20" i="1"/>
  <c r="J20" i="1" l="1"/>
  <c r="K20" i="1" s="1"/>
  <c r="L20" i="1" s="1"/>
  <c r="C22" i="1"/>
  <c r="E22" i="1" s="1"/>
  <c r="A23" i="1"/>
  <c r="D22" i="1"/>
  <c r="I22" i="1" s="1"/>
  <c r="G21" i="1"/>
  <c r="H21" i="1"/>
  <c r="F21" i="1"/>
  <c r="J21" i="1" l="1"/>
  <c r="K21" i="1" s="1"/>
  <c r="L21" i="1" s="1"/>
  <c r="F22" i="1"/>
  <c r="G22" i="1"/>
  <c r="H22" i="1"/>
  <c r="D23" i="1"/>
  <c r="I23" i="1" s="1"/>
  <c r="C23" i="1"/>
  <c r="E23" i="1" s="1"/>
  <c r="A24" i="1"/>
  <c r="J22" i="1" l="1"/>
  <c r="K22" i="1" s="1"/>
  <c r="L22" i="1" s="1"/>
  <c r="A25" i="1"/>
  <c r="D24" i="1"/>
  <c r="I24" i="1" s="1"/>
  <c r="C24" i="1"/>
  <c r="E24" i="1" s="1"/>
  <c r="F23" i="1"/>
  <c r="H23" i="1"/>
  <c r="G23" i="1"/>
  <c r="J23" i="1" l="1"/>
  <c r="K23" i="1" s="1"/>
  <c r="L23" i="1" s="1"/>
  <c r="F24" i="1"/>
  <c r="H24" i="1"/>
  <c r="G24" i="1"/>
  <c r="D25" i="1"/>
  <c r="I25" i="1" s="1"/>
  <c r="C25" i="1"/>
  <c r="E25" i="1" s="1"/>
  <c r="A26" i="1"/>
  <c r="J24" i="1" l="1"/>
  <c r="K24" i="1" s="1"/>
  <c r="L24" i="1" s="1"/>
  <c r="C26" i="1"/>
  <c r="E26" i="1" s="1"/>
  <c r="A27" i="1"/>
  <c r="D26" i="1"/>
  <c r="I26" i="1" s="1"/>
  <c r="F25" i="1"/>
  <c r="H25" i="1"/>
  <c r="G25" i="1"/>
  <c r="J25" i="1" l="1"/>
  <c r="K25" i="1" s="1"/>
  <c r="L25" i="1" s="1"/>
  <c r="G26" i="1"/>
  <c r="H26" i="1"/>
  <c r="F26" i="1"/>
  <c r="A28" i="1"/>
  <c r="D27" i="1"/>
  <c r="I27" i="1" s="1"/>
  <c r="C27" i="1"/>
  <c r="E27" i="1" s="1"/>
  <c r="J26" i="1" l="1"/>
  <c r="K26" i="1" s="1"/>
  <c r="L26" i="1" s="1"/>
  <c r="F27" i="1"/>
  <c r="G27" i="1"/>
  <c r="H27" i="1"/>
  <c r="A29" i="1"/>
  <c r="D28" i="1"/>
  <c r="I28" i="1" s="1"/>
  <c r="C28" i="1"/>
  <c r="E28" i="1" s="1"/>
  <c r="J27" i="1" l="1"/>
  <c r="K27" i="1" s="1"/>
  <c r="L27" i="1" s="1"/>
  <c r="D29" i="1"/>
  <c r="I29" i="1" s="1"/>
  <c r="A30" i="1"/>
  <c r="C29" i="1"/>
  <c r="E29" i="1" s="1"/>
  <c r="H28" i="1"/>
  <c r="F28" i="1"/>
  <c r="G28" i="1"/>
  <c r="J28" i="1" l="1"/>
  <c r="K28" i="1" s="1"/>
  <c r="L28" i="1" s="1"/>
  <c r="G29" i="1"/>
  <c r="H29" i="1"/>
  <c r="F29" i="1"/>
  <c r="D30" i="1"/>
  <c r="I30" i="1" s="1"/>
  <c r="C30" i="1"/>
  <c r="E30" i="1" s="1"/>
  <c r="A31" i="1"/>
  <c r="J29" i="1" l="1"/>
  <c r="K29" i="1" s="1"/>
  <c r="L29" i="1" s="1"/>
  <c r="C31" i="1"/>
  <c r="E31" i="1" s="1"/>
  <c r="A32" i="1"/>
  <c r="D31" i="1"/>
  <c r="I31" i="1" s="1"/>
  <c r="F30" i="1"/>
  <c r="G30" i="1"/>
  <c r="H30" i="1"/>
  <c r="J30" i="1" l="1"/>
  <c r="K30" i="1" s="1"/>
  <c r="L30" i="1" s="1"/>
  <c r="D32" i="1"/>
  <c r="I32" i="1" s="1"/>
  <c r="C32" i="1"/>
  <c r="E32" i="1" s="1"/>
  <c r="A33" i="1"/>
  <c r="F31" i="1"/>
  <c r="H31" i="1"/>
  <c r="G31" i="1"/>
  <c r="J31" i="1" l="1"/>
  <c r="K31" i="1" s="1"/>
  <c r="L31" i="1" s="1"/>
  <c r="A34" i="1"/>
  <c r="D33" i="1"/>
  <c r="I33" i="1" s="1"/>
  <c r="C33" i="1"/>
  <c r="E33" i="1" s="1"/>
  <c r="H32" i="1"/>
  <c r="F32" i="1"/>
  <c r="G32" i="1"/>
  <c r="J32" i="1" l="1"/>
  <c r="K32" i="1" s="1"/>
  <c r="L32" i="1" s="1"/>
  <c r="D34" i="1"/>
  <c r="I34" i="1" s="1"/>
  <c r="A35" i="1"/>
  <c r="C34" i="1"/>
  <c r="E34" i="1" s="1"/>
  <c r="H33" i="1"/>
  <c r="G33" i="1"/>
  <c r="F33" i="1"/>
  <c r="J33" i="1" l="1"/>
  <c r="K33" i="1" s="1"/>
  <c r="L33" i="1" s="1"/>
  <c r="F34" i="1"/>
  <c r="H34" i="1"/>
  <c r="G34" i="1"/>
  <c r="D35" i="1"/>
  <c r="I35" i="1" s="1"/>
  <c r="A36" i="1"/>
  <c r="C35" i="1"/>
  <c r="E35" i="1" s="1"/>
  <c r="J34" i="1" l="1"/>
  <c r="K34" i="1" s="1"/>
  <c r="L34" i="1" s="1"/>
  <c r="F35" i="1"/>
  <c r="H35" i="1"/>
  <c r="G35" i="1"/>
  <c r="C36" i="1"/>
  <c r="E36" i="1" s="1"/>
  <c r="A37" i="1"/>
  <c r="D36" i="1"/>
  <c r="I36" i="1" s="1"/>
  <c r="J35" i="1" l="1"/>
  <c r="K35" i="1" s="1"/>
  <c r="L35" i="1" s="1"/>
  <c r="H36" i="1"/>
  <c r="G36" i="1"/>
  <c r="F36" i="1"/>
  <c r="A38" i="1"/>
  <c r="D37" i="1"/>
  <c r="I37" i="1" s="1"/>
  <c r="C37" i="1"/>
  <c r="E37" i="1" s="1"/>
  <c r="J36" i="1" l="1"/>
  <c r="K36" i="1" s="1"/>
  <c r="L36" i="1" s="1"/>
  <c r="A39" i="1"/>
  <c r="D38" i="1"/>
  <c r="I38" i="1" s="1"/>
  <c r="C38" i="1"/>
  <c r="E38" i="1" s="1"/>
  <c r="F37" i="1"/>
  <c r="H37" i="1"/>
  <c r="G37" i="1"/>
  <c r="J37" i="1" l="1"/>
  <c r="K37" i="1" s="1"/>
  <c r="L37" i="1" s="1"/>
  <c r="D39" i="1"/>
  <c r="I39" i="1" s="1"/>
  <c r="C39" i="1"/>
  <c r="E39" i="1" s="1"/>
  <c r="A40" i="1"/>
  <c r="H38" i="1"/>
  <c r="F38" i="1"/>
  <c r="G38" i="1"/>
  <c r="J38" i="1" l="1"/>
  <c r="K38" i="1" s="1"/>
  <c r="L38" i="1" s="1"/>
  <c r="C40" i="1"/>
  <c r="E40" i="1" s="1"/>
  <c r="A41" i="1"/>
  <c r="D40" i="1"/>
  <c r="I40" i="1" s="1"/>
  <c r="F39" i="1"/>
  <c r="H39" i="1"/>
  <c r="G39" i="1"/>
  <c r="J39" i="1" l="1"/>
  <c r="K39" i="1" s="1"/>
  <c r="L39" i="1" s="1"/>
  <c r="F40" i="1"/>
  <c r="H40" i="1"/>
  <c r="G40" i="1"/>
  <c r="C41" i="1"/>
  <c r="E41" i="1" s="1"/>
  <c r="A42" i="1"/>
  <c r="D41" i="1"/>
  <c r="I41" i="1" s="1"/>
  <c r="J40" i="1" l="1"/>
  <c r="K40" i="1" s="1"/>
  <c r="L40" i="1" s="1"/>
  <c r="A43" i="1"/>
  <c r="D42" i="1"/>
  <c r="I42" i="1" s="1"/>
  <c r="C42" i="1"/>
  <c r="E42" i="1" s="1"/>
  <c r="H41" i="1"/>
  <c r="G41" i="1"/>
  <c r="F41" i="1"/>
  <c r="J41" i="1" l="1"/>
  <c r="K41" i="1" s="1"/>
  <c r="L41" i="1" s="1"/>
  <c r="A44" i="1"/>
  <c r="D43" i="1"/>
  <c r="I43" i="1" s="1"/>
  <c r="C43" i="1"/>
  <c r="E43" i="1" s="1"/>
  <c r="F42" i="1"/>
  <c r="G42" i="1"/>
  <c r="H42" i="1"/>
  <c r="J42" i="1" l="1"/>
  <c r="K42" i="1" s="1"/>
  <c r="L42" i="1" s="1"/>
  <c r="D44" i="1"/>
  <c r="I44" i="1" s="1"/>
  <c r="C44" i="1"/>
  <c r="E44" i="1" s="1"/>
  <c r="A45" i="1"/>
  <c r="F43" i="1"/>
  <c r="H43" i="1"/>
  <c r="G43" i="1"/>
  <c r="J43" i="1" l="1"/>
  <c r="K43" i="1" s="1"/>
  <c r="L43" i="1" s="1"/>
  <c r="C45" i="1"/>
  <c r="E45" i="1" s="1"/>
  <c r="A46" i="1"/>
  <c r="D45" i="1"/>
  <c r="I45" i="1" s="1"/>
  <c r="G44" i="1"/>
  <c r="F44" i="1"/>
  <c r="H44" i="1"/>
  <c r="J44" i="1" l="1"/>
  <c r="K44" i="1" s="1"/>
  <c r="L44" i="1" s="1"/>
  <c r="F45" i="1"/>
  <c r="H45" i="1"/>
  <c r="G45" i="1"/>
  <c r="C46" i="1"/>
  <c r="E46" i="1" s="1"/>
  <c r="A47" i="1"/>
  <c r="D46" i="1"/>
  <c r="I46" i="1" s="1"/>
  <c r="J45" i="1" l="1"/>
  <c r="K45" i="1" s="1"/>
  <c r="L45" i="1" s="1"/>
  <c r="F46" i="1"/>
  <c r="H46" i="1"/>
  <c r="G46" i="1"/>
  <c r="D47" i="1"/>
  <c r="I47" i="1" s="1"/>
  <c r="C47" i="1"/>
  <c r="E47" i="1" s="1"/>
  <c r="A48" i="1"/>
  <c r="J46" i="1" l="1"/>
  <c r="K46" i="1" s="1"/>
  <c r="L46" i="1" s="1"/>
  <c r="D48" i="1"/>
  <c r="I48" i="1" s="1"/>
  <c r="C48" i="1"/>
  <c r="E48" i="1" s="1"/>
  <c r="A49" i="1"/>
  <c r="G47" i="1"/>
  <c r="H47" i="1"/>
  <c r="F47" i="1"/>
  <c r="J47" i="1" l="1"/>
  <c r="K47" i="1" s="1"/>
  <c r="L47" i="1" s="1"/>
  <c r="A50" i="1"/>
  <c r="C49" i="1"/>
  <c r="E49" i="1" s="1"/>
  <c r="D49" i="1"/>
  <c r="I49" i="1" s="1"/>
  <c r="H48" i="1"/>
  <c r="F48" i="1"/>
  <c r="G48" i="1"/>
  <c r="J48" i="1" l="1"/>
  <c r="K48" i="1" s="1"/>
  <c r="L48" i="1" s="1"/>
  <c r="F49" i="1"/>
  <c r="H49" i="1"/>
  <c r="G49" i="1"/>
  <c r="D50" i="1"/>
  <c r="I50" i="1" s="1"/>
  <c r="A51" i="1"/>
  <c r="C50" i="1"/>
  <c r="E50" i="1" s="1"/>
  <c r="J49" i="1" l="1"/>
  <c r="K49" i="1" s="1"/>
  <c r="L49" i="1" s="1"/>
  <c r="C51" i="1"/>
  <c r="E51" i="1" s="1"/>
  <c r="A52" i="1"/>
  <c r="D51" i="1"/>
  <c r="I51" i="1" s="1"/>
  <c r="H50" i="1"/>
  <c r="F50" i="1"/>
  <c r="G50" i="1"/>
  <c r="J50" i="1" l="1"/>
  <c r="K50" i="1" s="1"/>
  <c r="L50" i="1" s="1"/>
  <c r="H51" i="1"/>
  <c r="F51" i="1"/>
  <c r="G51" i="1"/>
  <c r="C52" i="1"/>
  <c r="E52" i="1" s="1"/>
  <c r="A53" i="1"/>
  <c r="D52" i="1"/>
  <c r="I52" i="1" s="1"/>
  <c r="J51" i="1" l="1"/>
  <c r="K51" i="1" s="1"/>
  <c r="L51" i="1" s="1"/>
  <c r="C53" i="1"/>
  <c r="E53" i="1" s="1"/>
  <c r="A54" i="1"/>
  <c r="D53" i="1"/>
  <c r="I53" i="1" s="1"/>
  <c r="F52" i="1"/>
  <c r="G52" i="1"/>
  <c r="H52" i="1"/>
  <c r="J52" i="1" l="1"/>
  <c r="K52" i="1" s="1"/>
  <c r="L52" i="1" s="1"/>
  <c r="G53" i="1"/>
  <c r="H53" i="1"/>
  <c r="F53" i="1"/>
  <c r="A55" i="1"/>
  <c r="D54" i="1"/>
  <c r="I54" i="1" s="1"/>
  <c r="C54" i="1"/>
  <c r="E54" i="1" s="1"/>
  <c r="J53" i="1" l="1"/>
  <c r="K53" i="1" s="1"/>
  <c r="L53" i="1" s="1"/>
  <c r="F54" i="1"/>
  <c r="H54" i="1"/>
  <c r="G54" i="1"/>
  <c r="D55" i="1"/>
  <c r="I55" i="1" s="1"/>
  <c r="C55" i="1"/>
  <c r="E55" i="1" s="1"/>
  <c r="A56" i="1"/>
  <c r="J54" i="1" l="1"/>
  <c r="K54" i="1" s="1"/>
  <c r="L54" i="1" s="1"/>
  <c r="D56" i="1"/>
  <c r="I56" i="1" s="1"/>
  <c r="C56" i="1"/>
  <c r="E56" i="1" s="1"/>
  <c r="A57" i="1"/>
  <c r="F55" i="1"/>
  <c r="G55" i="1"/>
  <c r="H55" i="1"/>
  <c r="J55" i="1" l="1"/>
  <c r="K55" i="1" s="1"/>
  <c r="L55" i="1" s="1"/>
  <c r="A58" i="1"/>
  <c r="D57" i="1"/>
  <c r="I57" i="1" s="1"/>
  <c r="C57" i="1"/>
  <c r="E57" i="1" s="1"/>
  <c r="G56" i="1"/>
  <c r="H56" i="1"/>
  <c r="F56" i="1"/>
  <c r="J56" i="1" l="1"/>
  <c r="K56" i="1" s="1"/>
  <c r="L56" i="1" s="1"/>
  <c r="F57" i="1"/>
  <c r="G57" i="1"/>
  <c r="H57" i="1"/>
  <c r="C58" i="1"/>
  <c r="E58" i="1" s="1"/>
  <c r="A59" i="1"/>
  <c r="D58" i="1"/>
  <c r="I58" i="1" s="1"/>
  <c r="J57" i="1" l="1"/>
  <c r="K57" i="1" s="1"/>
  <c r="L57" i="1" s="1"/>
  <c r="D59" i="1"/>
  <c r="I59" i="1" s="1"/>
  <c r="C59" i="1"/>
  <c r="E59" i="1" s="1"/>
  <c r="A60" i="1"/>
  <c r="G58" i="1"/>
  <c r="H58" i="1"/>
  <c r="F58" i="1"/>
  <c r="J58" i="1" l="1"/>
  <c r="K58" i="1" s="1"/>
  <c r="L58" i="1" s="1"/>
  <c r="A61" i="1"/>
  <c r="D60" i="1"/>
  <c r="I60" i="1" s="1"/>
  <c r="C60" i="1"/>
  <c r="E60" i="1" s="1"/>
  <c r="F59" i="1"/>
  <c r="H59" i="1"/>
  <c r="G59" i="1"/>
  <c r="J59" i="1" l="1"/>
  <c r="K59" i="1" s="1"/>
  <c r="L59" i="1" s="1"/>
  <c r="A62" i="1"/>
  <c r="D61" i="1"/>
  <c r="I61" i="1" s="1"/>
  <c r="C61" i="1"/>
  <c r="E61" i="1" s="1"/>
  <c r="H60" i="1"/>
  <c r="F60" i="1"/>
  <c r="G60" i="1"/>
  <c r="J60" i="1" l="1"/>
  <c r="K60" i="1" s="1"/>
  <c r="L60" i="1" s="1"/>
  <c r="C62" i="1"/>
  <c r="E62" i="1" s="1"/>
  <c r="A63" i="1"/>
  <c r="D62" i="1"/>
  <c r="I62" i="1" s="1"/>
  <c r="G61" i="1"/>
  <c r="F61" i="1"/>
  <c r="H61" i="1"/>
  <c r="J61" i="1" l="1"/>
  <c r="K61" i="1" s="1"/>
  <c r="L61" i="1" s="1"/>
  <c r="H62" i="1"/>
  <c r="G62" i="1"/>
  <c r="F62" i="1"/>
  <c r="D63" i="1"/>
  <c r="I63" i="1" s="1"/>
  <c r="A64" i="1"/>
  <c r="C63" i="1"/>
  <c r="E63" i="1" s="1"/>
  <c r="J62" i="1" l="1"/>
  <c r="K62" i="1" s="1"/>
  <c r="L62" i="1" s="1"/>
  <c r="D64" i="1"/>
  <c r="I64" i="1" s="1"/>
  <c r="C64" i="1"/>
  <c r="E64" i="1" s="1"/>
  <c r="A65" i="1"/>
  <c r="G63" i="1"/>
  <c r="H63" i="1"/>
  <c r="F63" i="1"/>
  <c r="J63" i="1" l="1"/>
  <c r="K63" i="1" s="1"/>
  <c r="L63" i="1" s="1"/>
  <c r="C65" i="1"/>
  <c r="E65" i="1" s="1"/>
  <c r="A66" i="1"/>
  <c r="D65" i="1"/>
  <c r="I65" i="1" s="1"/>
  <c r="G64" i="1"/>
  <c r="H64" i="1"/>
  <c r="F64" i="1"/>
  <c r="J64" i="1" l="1"/>
  <c r="K64" i="1" s="1"/>
  <c r="L64" i="1" s="1"/>
  <c r="G65" i="1"/>
  <c r="F65" i="1"/>
  <c r="H65" i="1"/>
  <c r="C66" i="1"/>
  <c r="E66" i="1" s="1"/>
  <c r="A67" i="1"/>
  <c r="D66" i="1"/>
  <c r="I66" i="1" s="1"/>
  <c r="J65" i="1" l="1"/>
  <c r="K65" i="1" s="1"/>
  <c r="L65" i="1" s="1"/>
  <c r="C67" i="1"/>
  <c r="E67" i="1" s="1"/>
  <c r="A68" i="1"/>
  <c r="D67" i="1"/>
  <c r="I67" i="1" s="1"/>
  <c r="H66" i="1"/>
  <c r="F66" i="1"/>
  <c r="G66" i="1"/>
  <c r="J66" i="1" l="1"/>
  <c r="K66" i="1" s="1"/>
  <c r="L66" i="1" s="1"/>
  <c r="G67" i="1"/>
  <c r="F67" i="1"/>
  <c r="H67" i="1"/>
  <c r="A69" i="1"/>
  <c r="C68" i="1"/>
  <c r="E68" i="1" s="1"/>
  <c r="D68" i="1"/>
  <c r="I68" i="1" s="1"/>
  <c r="J67" i="1" l="1"/>
  <c r="K67" i="1" s="1"/>
  <c r="L67" i="1" s="1"/>
  <c r="F68" i="1"/>
  <c r="G68" i="1"/>
  <c r="H68" i="1"/>
  <c r="D69" i="1"/>
  <c r="I69" i="1" s="1"/>
  <c r="C69" i="1"/>
  <c r="E69" i="1" s="1"/>
  <c r="A70" i="1"/>
  <c r="J68" i="1" l="1"/>
  <c r="K68" i="1" s="1"/>
  <c r="L68" i="1" s="1"/>
  <c r="A71" i="1"/>
  <c r="D70" i="1"/>
  <c r="I70" i="1" s="1"/>
  <c r="C70" i="1"/>
  <c r="E70" i="1" s="1"/>
  <c r="H69" i="1"/>
  <c r="G69" i="1"/>
  <c r="F69" i="1"/>
  <c r="J69" i="1" l="1"/>
  <c r="K69" i="1" s="1"/>
  <c r="L69" i="1" s="1"/>
  <c r="H70" i="1"/>
  <c r="G70" i="1"/>
  <c r="F70" i="1"/>
  <c r="A72" i="1"/>
  <c r="D71" i="1"/>
  <c r="I71" i="1" s="1"/>
  <c r="C71" i="1"/>
  <c r="E71" i="1" s="1"/>
  <c r="J70" i="1" l="1"/>
  <c r="K70" i="1" s="1"/>
  <c r="L70" i="1" s="1"/>
  <c r="H71" i="1"/>
  <c r="F71" i="1"/>
  <c r="G71" i="1"/>
  <c r="D72" i="1"/>
  <c r="I72" i="1" s="1"/>
  <c r="C72" i="1"/>
  <c r="E72" i="1" s="1"/>
  <c r="A73" i="1"/>
  <c r="J71" i="1" l="1"/>
  <c r="K71" i="1" s="1"/>
  <c r="L71" i="1" s="1"/>
  <c r="D73" i="1"/>
  <c r="I73" i="1" s="1"/>
  <c r="A74" i="1"/>
  <c r="C73" i="1"/>
  <c r="E73" i="1" s="1"/>
  <c r="G72" i="1"/>
  <c r="F72" i="1"/>
  <c r="H72" i="1"/>
  <c r="J72" i="1" l="1"/>
  <c r="K72" i="1" s="1"/>
  <c r="L72" i="1" s="1"/>
  <c r="G73" i="1"/>
  <c r="H73" i="1"/>
  <c r="F73" i="1"/>
  <c r="D74" i="1"/>
  <c r="I74" i="1" s="1"/>
  <c r="C74" i="1"/>
  <c r="E74" i="1" s="1"/>
  <c r="A75" i="1"/>
  <c r="J73" i="1" l="1"/>
  <c r="K73" i="1" s="1"/>
  <c r="L73" i="1" s="1"/>
  <c r="D75" i="1"/>
  <c r="I75" i="1" s="1"/>
  <c r="C75" i="1"/>
  <c r="E75" i="1" s="1"/>
  <c r="A76" i="1"/>
  <c r="H74" i="1"/>
  <c r="G74" i="1"/>
  <c r="F74" i="1"/>
  <c r="J74" i="1" l="1"/>
  <c r="K74" i="1" s="1"/>
  <c r="L74" i="1" s="1"/>
  <c r="A77" i="1"/>
  <c r="C76" i="1"/>
  <c r="E76" i="1" s="1"/>
  <c r="D76" i="1"/>
  <c r="I76" i="1" s="1"/>
  <c r="H75" i="1"/>
  <c r="F75" i="1"/>
  <c r="G75" i="1"/>
  <c r="J75" i="1" l="1"/>
  <c r="K75" i="1" s="1"/>
  <c r="L75" i="1" s="1"/>
  <c r="H76" i="1"/>
  <c r="F76" i="1"/>
  <c r="G76" i="1"/>
  <c r="A78" i="1"/>
  <c r="D77" i="1"/>
  <c r="I77" i="1" s="1"/>
  <c r="C77" i="1"/>
  <c r="E77" i="1" s="1"/>
  <c r="J76" i="1" l="1"/>
  <c r="K76" i="1" s="1"/>
  <c r="L76" i="1" s="1"/>
  <c r="F77" i="1"/>
  <c r="H77" i="1"/>
  <c r="G77" i="1"/>
  <c r="D78" i="1"/>
  <c r="I78" i="1" s="1"/>
  <c r="C78" i="1"/>
  <c r="E78" i="1" s="1"/>
  <c r="A79" i="1"/>
  <c r="J77" i="1" l="1"/>
  <c r="K77" i="1" s="1"/>
  <c r="L77" i="1" s="1"/>
  <c r="D79" i="1"/>
  <c r="I79" i="1" s="1"/>
  <c r="C79" i="1"/>
  <c r="E79" i="1" s="1"/>
  <c r="A80" i="1"/>
  <c r="G78" i="1"/>
  <c r="F78" i="1"/>
  <c r="H78" i="1"/>
  <c r="J78" i="1" l="1"/>
  <c r="K78" i="1" s="1"/>
  <c r="L78" i="1" s="1"/>
  <c r="D80" i="1"/>
  <c r="I80" i="1" s="1"/>
  <c r="C80" i="1"/>
  <c r="E80" i="1" s="1"/>
  <c r="A81" i="1"/>
  <c r="F79" i="1"/>
  <c r="G79" i="1"/>
  <c r="H79" i="1"/>
  <c r="J79" i="1" l="1"/>
  <c r="K79" i="1" s="1"/>
  <c r="L79" i="1" s="1"/>
  <c r="A82" i="1"/>
  <c r="D81" i="1"/>
  <c r="I81" i="1" s="1"/>
  <c r="C81" i="1"/>
  <c r="E81" i="1" s="1"/>
  <c r="H80" i="1"/>
  <c r="F80" i="1"/>
  <c r="G80" i="1"/>
  <c r="J80" i="1" l="1"/>
  <c r="K80" i="1" s="1"/>
  <c r="L80" i="1" s="1"/>
  <c r="D82" i="1"/>
  <c r="I82" i="1" s="1"/>
  <c r="C82" i="1"/>
  <c r="E82" i="1" s="1"/>
  <c r="A83" i="1"/>
  <c r="H81" i="1"/>
  <c r="G81" i="1"/>
  <c r="F81" i="1"/>
  <c r="J81" i="1" l="1"/>
  <c r="K81" i="1" s="1"/>
  <c r="L81" i="1" s="1"/>
  <c r="A84" i="1"/>
  <c r="D83" i="1"/>
  <c r="I83" i="1" s="1"/>
  <c r="C83" i="1"/>
  <c r="E83" i="1" s="1"/>
  <c r="G82" i="1"/>
  <c r="H82" i="1"/>
  <c r="F82" i="1"/>
  <c r="J82" i="1" l="1"/>
  <c r="K82" i="1" s="1"/>
  <c r="L82" i="1" s="1"/>
  <c r="D84" i="1"/>
  <c r="I84" i="1" s="1"/>
  <c r="C84" i="1"/>
  <c r="E84" i="1" s="1"/>
  <c r="A85" i="1"/>
  <c r="F83" i="1"/>
  <c r="H83" i="1"/>
  <c r="G83" i="1"/>
  <c r="J83" i="1" l="1"/>
  <c r="K83" i="1" s="1"/>
  <c r="L83" i="1" s="1"/>
  <c r="D85" i="1"/>
  <c r="I85" i="1" s="1"/>
  <c r="C85" i="1"/>
  <c r="E85" i="1" s="1"/>
  <c r="A86" i="1"/>
  <c r="G84" i="1"/>
  <c r="H84" i="1"/>
  <c r="F84" i="1"/>
  <c r="J84" i="1" l="1"/>
  <c r="K84" i="1" s="1"/>
  <c r="L84" i="1" s="1"/>
  <c r="D86" i="1"/>
  <c r="I86" i="1" s="1"/>
  <c r="C86" i="1"/>
  <c r="E86" i="1" s="1"/>
  <c r="A87" i="1"/>
  <c r="F85" i="1"/>
  <c r="H85" i="1"/>
  <c r="G85" i="1"/>
  <c r="J85" i="1" l="1"/>
  <c r="K85" i="1" s="1"/>
  <c r="L85" i="1" s="1"/>
  <c r="D87" i="1"/>
  <c r="I87" i="1" s="1"/>
  <c r="C87" i="1"/>
  <c r="E87" i="1" s="1"/>
  <c r="A88" i="1"/>
  <c r="F86" i="1"/>
  <c r="G86" i="1"/>
  <c r="H86" i="1"/>
  <c r="J86" i="1" l="1"/>
  <c r="K86" i="1" s="1"/>
  <c r="L86" i="1" s="1"/>
  <c r="D88" i="1"/>
  <c r="I88" i="1" s="1"/>
  <c r="C88" i="1"/>
  <c r="E88" i="1" s="1"/>
  <c r="A89" i="1"/>
  <c r="H87" i="1"/>
  <c r="G87" i="1"/>
  <c r="F87" i="1"/>
  <c r="J87" i="1" l="1"/>
  <c r="K87" i="1" s="1"/>
  <c r="L87" i="1" s="1"/>
  <c r="C89" i="1"/>
  <c r="E89" i="1" s="1"/>
  <c r="D89" i="1"/>
  <c r="I89" i="1" s="1"/>
  <c r="A90" i="1"/>
  <c r="F88" i="1"/>
  <c r="H88" i="1"/>
  <c r="G88" i="1"/>
  <c r="J88" i="1" l="1"/>
  <c r="K88" i="1" s="1"/>
  <c r="L88" i="1" s="1"/>
  <c r="C90" i="1"/>
  <c r="E90" i="1" s="1"/>
  <c r="A91" i="1"/>
  <c r="D90" i="1"/>
  <c r="I90" i="1" s="1"/>
  <c r="G89" i="1"/>
  <c r="F89" i="1"/>
  <c r="H89" i="1"/>
  <c r="J89" i="1" l="1"/>
  <c r="K89" i="1" s="1"/>
  <c r="L89" i="1" s="1"/>
  <c r="H90" i="1"/>
  <c r="G90" i="1"/>
  <c r="F90" i="1"/>
  <c r="A92" i="1"/>
  <c r="D91" i="1"/>
  <c r="I91" i="1" s="1"/>
  <c r="C91" i="1"/>
  <c r="E91" i="1" s="1"/>
  <c r="J90" i="1" l="1"/>
  <c r="K90" i="1" s="1"/>
  <c r="L90" i="1" s="1"/>
  <c r="C92" i="1"/>
  <c r="E92" i="1" s="1"/>
  <c r="A93" i="1"/>
  <c r="D92" i="1"/>
  <c r="I92" i="1" s="1"/>
  <c r="G91" i="1"/>
  <c r="H91" i="1"/>
  <c r="F91" i="1"/>
  <c r="J91" i="1" l="1"/>
  <c r="K91" i="1" s="1"/>
  <c r="L91" i="1" s="1"/>
  <c r="G92" i="1"/>
  <c r="H92" i="1"/>
  <c r="F92" i="1"/>
  <c r="D93" i="1"/>
  <c r="I93" i="1" s="1"/>
  <c r="A94" i="1"/>
  <c r="C93" i="1"/>
  <c r="E93" i="1" s="1"/>
  <c r="J92" i="1" l="1"/>
  <c r="K92" i="1" s="1"/>
  <c r="L92" i="1" s="1"/>
  <c r="A95" i="1"/>
  <c r="C94" i="1"/>
  <c r="E94" i="1" s="1"/>
  <c r="D94" i="1"/>
  <c r="I94" i="1" s="1"/>
  <c r="G93" i="1"/>
  <c r="F93" i="1"/>
  <c r="H93" i="1"/>
  <c r="J93" i="1" l="1"/>
  <c r="K93" i="1" s="1"/>
  <c r="L93" i="1" s="1"/>
  <c r="F94" i="1"/>
  <c r="G94" i="1"/>
  <c r="H94" i="1"/>
  <c r="D95" i="1"/>
  <c r="I95" i="1" s="1"/>
  <c r="A96" i="1"/>
  <c r="C95" i="1"/>
  <c r="E95" i="1" s="1"/>
  <c r="J94" i="1" l="1"/>
  <c r="K94" i="1" s="1"/>
  <c r="L94" i="1" s="1"/>
  <c r="C96" i="1"/>
  <c r="E96" i="1" s="1"/>
  <c r="A97" i="1"/>
  <c r="D96" i="1"/>
  <c r="I96" i="1" s="1"/>
  <c r="G95" i="1"/>
  <c r="H95" i="1"/>
  <c r="F95" i="1"/>
  <c r="J95" i="1" l="1"/>
  <c r="K95" i="1" s="1"/>
  <c r="L95" i="1" s="1"/>
  <c r="H96" i="1"/>
  <c r="G96" i="1"/>
  <c r="F96" i="1"/>
  <c r="A98" i="1"/>
  <c r="D97" i="1"/>
  <c r="I97" i="1" s="1"/>
  <c r="C97" i="1"/>
  <c r="E97" i="1" s="1"/>
  <c r="J96" i="1" l="1"/>
  <c r="K96" i="1" s="1"/>
  <c r="L96" i="1" s="1"/>
  <c r="A99" i="1"/>
  <c r="C98" i="1"/>
  <c r="E98" i="1" s="1"/>
  <c r="D98" i="1"/>
  <c r="I98" i="1" s="1"/>
  <c r="G97" i="1"/>
  <c r="F97" i="1"/>
  <c r="H97" i="1"/>
  <c r="J97" i="1" l="1"/>
  <c r="K97" i="1" s="1"/>
  <c r="L97" i="1" s="1"/>
  <c r="F98" i="1"/>
  <c r="H98" i="1"/>
  <c r="G98" i="1"/>
  <c r="C99" i="1"/>
  <c r="E99" i="1" s="1"/>
  <c r="A100" i="1"/>
  <c r="D99" i="1"/>
  <c r="I99" i="1" s="1"/>
  <c r="J98" i="1" l="1"/>
  <c r="K98" i="1" s="1"/>
  <c r="L98" i="1" s="1"/>
  <c r="A101" i="1"/>
  <c r="D100" i="1"/>
  <c r="I100" i="1" s="1"/>
  <c r="C100" i="1"/>
  <c r="E100" i="1" s="1"/>
  <c r="H99" i="1"/>
  <c r="F99" i="1"/>
  <c r="G99" i="1"/>
  <c r="J99" i="1" l="1"/>
  <c r="K99" i="1" s="1"/>
  <c r="L99" i="1" s="1"/>
  <c r="A102" i="1"/>
  <c r="D101" i="1"/>
  <c r="I101" i="1" s="1"/>
  <c r="C101" i="1"/>
  <c r="E101" i="1" s="1"/>
  <c r="H100" i="1"/>
  <c r="G100" i="1"/>
  <c r="F100" i="1"/>
  <c r="J100" i="1" l="1"/>
  <c r="K100" i="1" s="1"/>
  <c r="L100" i="1" s="1"/>
  <c r="A103" i="1"/>
  <c r="D102" i="1"/>
  <c r="I102" i="1" s="1"/>
  <c r="C102" i="1"/>
  <c r="E102" i="1" s="1"/>
  <c r="F101" i="1"/>
  <c r="G101" i="1"/>
  <c r="H101" i="1"/>
  <c r="J101" i="1" l="1"/>
  <c r="K101" i="1" s="1"/>
  <c r="L101" i="1" s="1"/>
  <c r="C103" i="1"/>
  <c r="E103" i="1" s="1"/>
  <c r="A104" i="1"/>
  <c r="D103" i="1"/>
  <c r="I103" i="1" s="1"/>
  <c r="G102" i="1"/>
  <c r="F102" i="1"/>
  <c r="H102" i="1"/>
  <c r="J102" i="1" l="1"/>
  <c r="K102" i="1" s="1"/>
  <c r="L102" i="1" s="1"/>
  <c r="F103" i="1"/>
  <c r="G103" i="1"/>
  <c r="H103" i="1"/>
  <c r="A105" i="1"/>
  <c r="D104" i="1"/>
  <c r="I104" i="1" s="1"/>
  <c r="C104" i="1"/>
  <c r="E104" i="1" s="1"/>
  <c r="J103" i="1" l="1"/>
  <c r="K103" i="1" s="1"/>
  <c r="L103" i="1" s="1"/>
  <c r="A106" i="1"/>
  <c r="D105" i="1"/>
  <c r="I105" i="1" s="1"/>
  <c r="C105" i="1"/>
  <c r="E105" i="1" s="1"/>
  <c r="F104" i="1"/>
  <c r="H104" i="1"/>
  <c r="G104" i="1"/>
  <c r="J104" i="1" l="1"/>
  <c r="K104" i="1" s="1"/>
  <c r="L104" i="1" s="1"/>
  <c r="C106" i="1"/>
  <c r="E106" i="1" s="1"/>
  <c r="A107" i="1"/>
  <c r="D106" i="1"/>
  <c r="I106" i="1" s="1"/>
  <c r="F105" i="1"/>
  <c r="G105" i="1"/>
  <c r="H105" i="1"/>
  <c r="J105" i="1" l="1"/>
  <c r="K105" i="1" s="1"/>
  <c r="L105" i="1" s="1"/>
  <c r="G106" i="1"/>
  <c r="H106" i="1"/>
  <c r="F106" i="1"/>
  <c r="A108" i="1"/>
  <c r="D107" i="1"/>
  <c r="I107" i="1" s="1"/>
  <c r="C107" i="1"/>
  <c r="E107" i="1" s="1"/>
  <c r="J106" i="1" l="1"/>
  <c r="K106" i="1" s="1"/>
  <c r="L106" i="1" s="1"/>
  <c r="A109" i="1"/>
  <c r="D108" i="1"/>
  <c r="I108" i="1" s="1"/>
  <c r="C108" i="1"/>
  <c r="E108" i="1" s="1"/>
  <c r="G107" i="1"/>
  <c r="F107" i="1"/>
  <c r="H107" i="1"/>
  <c r="J107" i="1" l="1"/>
  <c r="K107" i="1" s="1"/>
  <c r="L107" i="1" s="1"/>
  <c r="A110" i="1"/>
  <c r="C109" i="1"/>
  <c r="E109" i="1" s="1"/>
  <c r="D109" i="1"/>
  <c r="I109" i="1" s="1"/>
  <c r="H108" i="1"/>
  <c r="G108" i="1"/>
  <c r="F108" i="1"/>
  <c r="J108" i="1" l="1"/>
  <c r="K108" i="1" s="1"/>
  <c r="L108" i="1" s="1"/>
  <c r="G109" i="1"/>
  <c r="F109" i="1"/>
  <c r="H109" i="1"/>
  <c r="A111" i="1"/>
  <c r="C110" i="1"/>
  <c r="E110" i="1" s="1"/>
  <c r="D110" i="1"/>
  <c r="I110" i="1" s="1"/>
  <c r="J109" i="1" l="1"/>
  <c r="K109" i="1" s="1"/>
  <c r="L109" i="1" s="1"/>
  <c r="F110" i="1"/>
  <c r="G110" i="1"/>
  <c r="H110" i="1"/>
  <c r="A112" i="1"/>
  <c r="D111" i="1"/>
  <c r="I111" i="1" s="1"/>
  <c r="C111" i="1"/>
  <c r="E111" i="1" s="1"/>
  <c r="J110" i="1" l="1"/>
  <c r="K110" i="1" s="1"/>
  <c r="L110" i="1" s="1"/>
  <c r="H111" i="1"/>
  <c r="F111" i="1"/>
  <c r="G111" i="1"/>
  <c r="A113" i="1"/>
  <c r="D112" i="1"/>
  <c r="I112" i="1" s="1"/>
  <c r="C112" i="1"/>
  <c r="E112" i="1" s="1"/>
  <c r="J111" i="1" l="1"/>
  <c r="K111" i="1" s="1"/>
  <c r="L111" i="1" s="1"/>
  <c r="A114" i="1"/>
  <c r="D113" i="1"/>
  <c r="I113" i="1" s="1"/>
  <c r="C113" i="1"/>
  <c r="E113" i="1" s="1"/>
  <c r="F112" i="1"/>
  <c r="G112" i="1"/>
  <c r="H112" i="1"/>
  <c r="J112" i="1" l="1"/>
  <c r="K112" i="1" s="1"/>
  <c r="L112" i="1" s="1"/>
  <c r="D114" i="1"/>
  <c r="I114" i="1" s="1"/>
  <c r="A115" i="1"/>
  <c r="C114" i="1"/>
  <c r="E114" i="1" s="1"/>
  <c r="H113" i="1"/>
  <c r="F113" i="1"/>
  <c r="G113" i="1"/>
  <c r="J113" i="1" l="1"/>
  <c r="K113" i="1" s="1"/>
  <c r="L113" i="1" s="1"/>
  <c r="H114" i="1"/>
  <c r="F114" i="1"/>
  <c r="G114" i="1"/>
  <c r="A116" i="1"/>
  <c r="D115" i="1"/>
  <c r="I115" i="1" s="1"/>
  <c r="C115" i="1"/>
  <c r="E115" i="1" s="1"/>
  <c r="J114" i="1" l="1"/>
  <c r="K114" i="1" s="1"/>
  <c r="L114" i="1" s="1"/>
  <c r="C116" i="1"/>
  <c r="E116" i="1" s="1"/>
  <c r="A117" i="1"/>
  <c r="D116" i="1"/>
  <c r="I116" i="1" s="1"/>
  <c r="G115" i="1"/>
  <c r="H115" i="1"/>
  <c r="F115" i="1"/>
  <c r="J115" i="1" l="1"/>
  <c r="K115" i="1" s="1"/>
  <c r="L115" i="1" s="1"/>
  <c r="H116" i="1"/>
  <c r="G116" i="1"/>
  <c r="F116" i="1"/>
  <c r="A118" i="1"/>
  <c r="C117" i="1"/>
  <c r="E117" i="1" s="1"/>
  <c r="D117" i="1"/>
  <c r="I117" i="1" s="1"/>
  <c r="J116" i="1" l="1"/>
  <c r="K116" i="1" s="1"/>
  <c r="L116" i="1" s="1"/>
  <c r="H117" i="1"/>
  <c r="G117" i="1"/>
  <c r="F117" i="1"/>
  <c r="A119" i="1"/>
  <c r="C118" i="1"/>
  <c r="E118" i="1" s="1"/>
  <c r="D118" i="1"/>
  <c r="I118" i="1" s="1"/>
  <c r="J117" i="1" l="1"/>
  <c r="K117" i="1" s="1"/>
  <c r="L117" i="1" s="1"/>
  <c r="F118" i="1"/>
  <c r="H118" i="1"/>
  <c r="G118" i="1"/>
  <c r="C119" i="1"/>
  <c r="E119" i="1" s="1"/>
  <c r="D119" i="1"/>
  <c r="I119" i="1" s="1"/>
  <c r="A120" i="1"/>
  <c r="J118" i="1" l="1"/>
  <c r="K118" i="1" s="1"/>
  <c r="L118" i="1" s="1"/>
  <c r="F119" i="1"/>
  <c r="G119" i="1"/>
  <c r="H119" i="1"/>
  <c r="A121" i="1"/>
  <c r="D120" i="1"/>
  <c r="I120" i="1" s="1"/>
  <c r="C120" i="1"/>
  <c r="E120" i="1" s="1"/>
  <c r="J119" i="1" l="1"/>
  <c r="K119" i="1" s="1"/>
  <c r="L119" i="1" s="1"/>
  <c r="D121" i="1"/>
  <c r="I121" i="1" s="1"/>
  <c r="C121" i="1"/>
  <c r="E121" i="1" s="1"/>
  <c r="A122" i="1"/>
  <c r="G120" i="1"/>
  <c r="F120" i="1"/>
  <c r="H120" i="1"/>
  <c r="J120" i="1" l="1"/>
  <c r="K120" i="1" s="1"/>
  <c r="L120" i="1" s="1"/>
  <c r="A123" i="1"/>
  <c r="C122" i="1"/>
  <c r="E122" i="1" s="1"/>
  <c r="D122" i="1"/>
  <c r="I122" i="1" s="1"/>
  <c r="G121" i="1"/>
  <c r="F121" i="1"/>
  <c r="H121" i="1"/>
  <c r="J121" i="1" l="1"/>
  <c r="K121" i="1" s="1"/>
  <c r="L121" i="1" s="1"/>
  <c r="G122" i="1"/>
  <c r="H122" i="1"/>
  <c r="F122" i="1"/>
  <c r="D123" i="1"/>
  <c r="I123" i="1" s="1"/>
  <c r="C123" i="1"/>
  <c r="E123" i="1" s="1"/>
  <c r="A124" i="1"/>
  <c r="J122" i="1" l="1"/>
  <c r="K122" i="1" s="1"/>
  <c r="L122" i="1" s="1"/>
  <c r="D124" i="1"/>
  <c r="I124" i="1" s="1"/>
  <c r="C124" i="1"/>
  <c r="E124" i="1" s="1"/>
  <c r="A125" i="1"/>
  <c r="G123" i="1"/>
  <c r="H123" i="1"/>
  <c r="F123" i="1"/>
  <c r="J123" i="1" l="1"/>
  <c r="K123" i="1" s="1"/>
  <c r="L123" i="1" s="1"/>
  <c r="C125" i="1"/>
  <c r="E125" i="1" s="1"/>
  <c r="A126" i="1"/>
  <c r="D125" i="1"/>
  <c r="I125" i="1" s="1"/>
  <c r="G124" i="1"/>
  <c r="F124" i="1"/>
  <c r="H124" i="1"/>
  <c r="J124" i="1" l="1"/>
  <c r="K124" i="1" s="1"/>
  <c r="L124" i="1" s="1"/>
  <c r="G125" i="1"/>
  <c r="H125" i="1"/>
  <c r="F125" i="1"/>
  <c r="A127" i="1"/>
  <c r="D126" i="1"/>
  <c r="I126" i="1" s="1"/>
  <c r="C126" i="1"/>
  <c r="E126" i="1" s="1"/>
  <c r="J125" i="1" l="1"/>
  <c r="K125" i="1" s="1"/>
  <c r="L125" i="1" s="1"/>
  <c r="D127" i="1"/>
  <c r="I127" i="1" s="1"/>
  <c r="C127" i="1"/>
  <c r="E127" i="1" s="1"/>
  <c r="A128" i="1"/>
  <c r="H126" i="1"/>
  <c r="F126" i="1"/>
  <c r="G126" i="1"/>
  <c r="J126" i="1" l="1"/>
  <c r="K126" i="1" s="1"/>
  <c r="L126" i="1" s="1"/>
  <c r="D128" i="1"/>
  <c r="I128" i="1" s="1"/>
  <c r="C128" i="1"/>
  <c r="E128" i="1" s="1"/>
  <c r="A129" i="1"/>
  <c r="H127" i="1"/>
  <c r="G127" i="1"/>
  <c r="F127" i="1"/>
  <c r="J127" i="1" l="1"/>
  <c r="K127" i="1" s="1"/>
  <c r="L127" i="1" s="1"/>
  <c r="A130" i="1"/>
  <c r="D129" i="1"/>
  <c r="I129" i="1" s="1"/>
  <c r="C129" i="1"/>
  <c r="E129" i="1" s="1"/>
  <c r="F128" i="1"/>
  <c r="H128" i="1"/>
  <c r="G128" i="1"/>
  <c r="J128" i="1" l="1"/>
  <c r="K128" i="1" s="1"/>
  <c r="L128" i="1" s="1"/>
  <c r="D130" i="1"/>
  <c r="I130" i="1" s="1"/>
  <c r="C130" i="1"/>
  <c r="E130" i="1" s="1"/>
  <c r="A131" i="1"/>
  <c r="G129" i="1"/>
  <c r="F129" i="1"/>
  <c r="H129" i="1"/>
  <c r="J129" i="1" l="1"/>
  <c r="K129" i="1" s="1"/>
  <c r="L129" i="1" s="1"/>
  <c r="C131" i="1"/>
  <c r="E131" i="1" s="1"/>
  <c r="A132" i="1"/>
  <c r="D131" i="1"/>
  <c r="I131" i="1" s="1"/>
  <c r="G130" i="1"/>
  <c r="F130" i="1"/>
  <c r="H130" i="1"/>
  <c r="J130" i="1" l="1"/>
  <c r="K130" i="1" s="1"/>
  <c r="L130" i="1" s="1"/>
  <c r="F131" i="1"/>
  <c r="G131" i="1"/>
  <c r="H131" i="1"/>
  <c r="C132" i="1"/>
  <c r="E132" i="1" s="1"/>
  <c r="A133" i="1"/>
  <c r="D132" i="1"/>
  <c r="I132" i="1" s="1"/>
  <c r="J131" i="1" l="1"/>
  <c r="K131" i="1" s="1"/>
  <c r="L131" i="1" s="1"/>
  <c r="G132" i="1"/>
  <c r="H132" i="1"/>
  <c r="F132" i="1"/>
  <c r="A134" i="1"/>
  <c r="D133" i="1"/>
  <c r="I133" i="1" s="1"/>
  <c r="C133" i="1"/>
  <c r="E133" i="1" s="1"/>
  <c r="J132" i="1" l="1"/>
  <c r="K132" i="1" s="1"/>
  <c r="L132" i="1" s="1"/>
  <c r="D134" i="1"/>
  <c r="I134" i="1" s="1"/>
  <c r="C134" i="1"/>
  <c r="E134" i="1" s="1"/>
  <c r="A135" i="1"/>
  <c r="G133" i="1"/>
  <c r="F133" i="1"/>
  <c r="H133" i="1"/>
  <c r="J133" i="1" l="1"/>
  <c r="K133" i="1" s="1"/>
  <c r="L133" i="1" s="1"/>
  <c r="A136" i="1"/>
  <c r="D135" i="1"/>
  <c r="I135" i="1" s="1"/>
  <c r="C135" i="1"/>
  <c r="E135" i="1" s="1"/>
  <c r="H134" i="1"/>
  <c r="G134" i="1"/>
  <c r="F134" i="1"/>
  <c r="J134" i="1" l="1"/>
  <c r="K134" i="1" s="1"/>
  <c r="L134" i="1" s="1"/>
  <c r="A137" i="1"/>
  <c r="D136" i="1"/>
  <c r="I136" i="1" s="1"/>
  <c r="C136" i="1"/>
  <c r="E136" i="1" s="1"/>
  <c r="G135" i="1"/>
  <c r="F135" i="1"/>
  <c r="H135" i="1"/>
  <c r="J135" i="1" l="1"/>
  <c r="K135" i="1" s="1"/>
  <c r="L135" i="1" s="1"/>
  <c r="C137" i="1"/>
  <c r="E137" i="1" s="1"/>
  <c r="A138" i="1"/>
  <c r="D137" i="1"/>
  <c r="I137" i="1" s="1"/>
  <c r="H136" i="1"/>
  <c r="G136" i="1"/>
  <c r="F136" i="1"/>
  <c r="J136" i="1" l="1"/>
  <c r="K136" i="1" s="1"/>
  <c r="L136" i="1" s="1"/>
  <c r="G137" i="1"/>
  <c r="F137" i="1"/>
  <c r="H137" i="1"/>
  <c r="D138" i="1"/>
  <c r="I138" i="1" s="1"/>
  <c r="C138" i="1"/>
  <c r="E138" i="1" s="1"/>
  <c r="A139" i="1"/>
  <c r="J137" i="1" l="1"/>
  <c r="K137" i="1" s="1"/>
  <c r="L137" i="1" s="1"/>
  <c r="D139" i="1"/>
  <c r="I139" i="1" s="1"/>
  <c r="C139" i="1"/>
  <c r="E139" i="1" s="1"/>
  <c r="A140" i="1"/>
  <c r="G138" i="1"/>
  <c r="F138" i="1"/>
  <c r="H138" i="1"/>
  <c r="J138" i="1" l="1"/>
  <c r="K138" i="1" s="1"/>
  <c r="L138" i="1" s="1"/>
  <c r="C140" i="1"/>
  <c r="E140" i="1" s="1"/>
  <c r="A141" i="1"/>
  <c r="D140" i="1"/>
  <c r="I140" i="1" s="1"/>
  <c r="F139" i="1"/>
  <c r="H139" i="1"/>
  <c r="G139" i="1"/>
  <c r="J139" i="1" l="1"/>
  <c r="K139" i="1" s="1"/>
  <c r="L139" i="1" s="1"/>
  <c r="G140" i="1"/>
  <c r="F140" i="1"/>
  <c r="H140" i="1"/>
  <c r="D141" i="1"/>
  <c r="I141" i="1" s="1"/>
  <c r="A142" i="1"/>
  <c r="C141" i="1"/>
  <c r="E141" i="1" s="1"/>
  <c r="J140" i="1" l="1"/>
  <c r="K140" i="1" s="1"/>
  <c r="L140" i="1" s="1"/>
  <c r="D142" i="1"/>
  <c r="I142" i="1" s="1"/>
  <c r="C142" i="1"/>
  <c r="E142" i="1" s="1"/>
  <c r="A143" i="1"/>
  <c r="F141" i="1"/>
  <c r="G141" i="1"/>
  <c r="H141" i="1"/>
  <c r="J141" i="1" l="1"/>
  <c r="K141" i="1" s="1"/>
  <c r="L141" i="1" s="1"/>
  <c r="A144" i="1"/>
  <c r="D143" i="1"/>
  <c r="I143" i="1" s="1"/>
  <c r="C143" i="1"/>
  <c r="E143" i="1" s="1"/>
  <c r="F142" i="1"/>
  <c r="H142" i="1"/>
  <c r="G142" i="1"/>
  <c r="J142" i="1" l="1"/>
  <c r="K142" i="1" s="1"/>
  <c r="L142" i="1" s="1"/>
  <c r="C144" i="1"/>
  <c r="E144" i="1" s="1"/>
  <c r="A145" i="1"/>
  <c r="D144" i="1"/>
  <c r="I144" i="1" s="1"/>
  <c r="F143" i="1"/>
  <c r="G143" i="1"/>
  <c r="H143" i="1"/>
  <c r="J143" i="1" l="1"/>
  <c r="K143" i="1" s="1"/>
  <c r="L143" i="1" s="1"/>
  <c r="G144" i="1"/>
  <c r="H144" i="1"/>
  <c r="F144" i="1"/>
  <c r="D145" i="1"/>
  <c r="I145" i="1" s="1"/>
  <c r="C145" i="1"/>
  <c r="E145" i="1" s="1"/>
  <c r="A146" i="1"/>
  <c r="J144" i="1" l="1"/>
  <c r="K144" i="1" s="1"/>
  <c r="L144" i="1" s="1"/>
  <c r="D146" i="1"/>
  <c r="I146" i="1" s="1"/>
  <c r="C146" i="1"/>
  <c r="E146" i="1" s="1"/>
  <c r="A147" i="1"/>
  <c r="H145" i="1"/>
  <c r="F145" i="1"/>
  <c r="G145" i="1"/>
  <c r="J145" i="1" l="1"/>
  <c r="K145" i="1" s="1"/>
  <c r="L145" i="1" s="1"/>
  <c r="D147" i="1"/>
  <c r="I147" i="1" s="1"/>
  <c r="C147" i="1"/>
  <c r="E147" i="1" s="1"/>
  <c r="A148" i="1"/>
  <c r="F146" i="1"/>
  <c r="G146" i="1"/>
  <c r="H146" i="1"/>
  <c r="J146" i="1" l="1"/>
  <c r="K146" i="1" s="1"/>
  <c r="L146" i="1" s="1"/>
  <c r="D148" i="1"/>
  <c r="I148" i="1" s="1"/>
  <c r="A149" i="1"/>
  <c r="C148" i="1"/>
  <c r="E148" i="1" s="1"/>
  <c r="H147" i="1"/>
  <c r="F147" i="1"/>
  <c r="G147" i="1"/>
  <c r="J147" i="1" l="1"/>
  <c r="K147" i="1" s="1"/>
  <c r="L147" i="1" s="1"/>
  <c r="H148" i="1"/>
  <c r="G148" i="1"/>
  <c r="F148" i="1"/>
  <c r="D149" i="1"/>
  <c r="I149" i="1" s="1"/>
  <c r="A150" i="1"/>
  <c r="C149" i="1"/>
  <c r="E149" i="1" s="1"/>
  <c r="J148" i="1" l="1"/>
  <c r="K148" i="1" s="1"/>
  <c r="L148" i="1" s="1"/>
  <c r="G149" i="1"/>
  <c r="H149" i="1"/>
  <c r="F149" i="1"/>
  <c r="D150" i="1"/>
  <c r="I150" i="1" s="1"/>
  <c r="C150" i="1"/>
  <c r="E150" i="1" s="1"/>
  <c r="A151" i="1"/>
  <c r="J149" i="1" l="1"/>
  <c r="K149" i="1" s="1"/>
  <c r="L149" i="1" s="1"/>
  <c r="A152" i="1"/>
  <c r="D151" i="1"/>
  <c r="I151" i="1" s="1"/>
  <c r="C151" i="1"/>
  <c r="E151" i="1" s="1"/>
  <c r="F150" i="1"/>
  <c r="H150" i="1"/>
  <c r="G150" i="1"/>
  <c r="J150" i="1" l="1"/>
  <c r="K150" i="1" s="1"/>
  <c r="L150" i="1" s="1"/>
  <c r="D152" i="1"/>
  <c r="I152" i="1" s="1"/>
  <c r="A153" i="1"/>
  <c r="C152" i="1"/>
  <c r="E152" i="1" s="1"/>
  <c r="F151" i="1"/>
  <c r="G151" i="1"/>
  <c r="H151" i="1"/>
  <c r="J151" i="1" l="1"/>
  <c r="K151" i="1" s="1"/>
  <c r="L151" i="1" s="1"/>
  <c r="F152" i="1"/>
  <c r="H152" i="1"/>
  <c r="G152" i="1"/>
  <c r="A154" i="1"/>
  <c r="D153" i="1"/>
  <c r="I153" i="1" s="1"/>
  <c r="C153" i="1"/>
  <c r="E153" i="1" s="1"/>
  <c r="J152" i="1" l="1"/>
  <c r="K152" i="1" s="1"/>
  <c r="L152" i="1" s="1"/>
  <c r="G153" i="1"/>
  <c r="H153" i="1"/>
  <c r="F153" i="1"/>
  <c r="A155" i="1"/>
  <c r="D154" i="1"/>
  <c r="I154" i="1" s="1"/>
  <c r="C154" i="1"/>
  <c r="E154" i="1" s="1"/>
  <c r="J153" i="1" l="1"/>
  <c r="K153" i="1" s="1"/>
  <c r="L153" i="1" s="1"/>
  <c r="C155" i="1"/>
  <c r="E155" i="1" s="1"/>
  <c r="D155" i="1"/>
  <c r="I155" i="1" s="1"/>
  <c r="A156" i="1"/>
  <c r="F154" i="1"/>
  <c r="G154" i="1"/>
  <c r="H154" i="1"/>
  <c r="J154" i="1" l="1"/>
  <c r="K154" i="1" s="1"/>
  <c r="L154" i="1" s="1"/>
  <c r="D156" i="1"/>
  <c r="I156" i="1" s="1"/>
  <c r="C156" i="1"/>
  <c r="E156" i="1" s="1"/>
  <c r="A157" i="1"/>
  <c r="H155" i="1"/>
  <c r="G155" i="1"/>
  <c r="F155" i="1"/>
  <c r="J155" i="1" l="1"/>
  <c r="K155" i="1" s="1"/>
  <c r="L155" i="1" s="1"/>
  <c r="A158" i="1"/>
  <c r="D157" i="1"/>
  <c r="I157" i="1" s="1"/>
  <c r="C157" i="1"/>
  <c r="E157" i="1" s="1"/>
  <c r="F156" i="1"/>
  <c r="G156" i="1"/>
  <c r="H156" i="1"/>
  <c r="J156" i="1" l="1"/>
  <c r="K156" i="1" s="1"/>
  <c r="L156" i="1" s="1"/>
  <c r="D158" i="1"/>
  <c r="I158" i="1" s="1"/>
  <c r="A159" i="1"/>
  <c r="C158" i="1"/>
  <c r="E158" i="1" s="1"/>
  <c r="G157" i="1"/>
  <c r="H157" i="1"/>
  <c r="F157" i="1"/>
  <c r="J157" i="1" l="1"/>
  <c r="K157" i="1" s="1"/>
  <c r="L157" i="1" s="1"/>
  <c r="F158" i="1"/>
  <c r="G158" i="1"/>
  <c r="H158" i="1"/>
  <c r="C159" i="1"/>
  <c r="E159" i="1" s="1"/>
  <c r="A160" i="1"/>
  <c r="D159" i="1"/>
  <c r="I159" i="1" s="1"/>
  <c r="J158" i="1" l="1"/>
  <c r="K158" i="1" s="1"/>
  <c r="L158" i="1" s="1"/>
  <c r="C160" i="1"/>
  <c r="E160" i="1" s="1"/>
  <c r="A161" i="1"/>
  <c r="D160" i="1"/>
  <c r="I160" i="1" s="1"/>
  <c r="F159" i="1"/>
  <c r="H159" i="1"/>
  <c r="G159" i="1"/>
  <c r="J159" i="1" l="1"/>
  <c r="K159" i="1" s="1"/>
  <c r="L159" i="1" s="1"/>
  <c r="G160" i="1"/>
  <c r="H160" i="1"/>
  <c r="F160" i="1"/>
  <c r="C161" i="1"/>
  <c r="E161" i="1" s="1"/>
  <c r="A162" i="1"/>
  <c r="D161" i="1"/>
  <c r="I161" i="1" s="1"/>
  <c r="J160" i="1" l="1"/>
  <c r="K160" i="1" s="1"/>
  <c r="L160" i="1" s="1"/>
  <c r="G161" i="1"/>
  <c r="H161" i="1"/>
  <c r="F161" i="1"/>
  <c r="A163" i="1"/>
  <c r="D162" i="1"/>
  <c r="I162" i="1" s="1"/>
  <c r="C162" i="1"/>
  <c r="E162" i="1" s="1"/>
  <c r="J161" i="1" l="1"/>
  <c r="K161" i="1" s="1"/>
  <c r="L161" i="1" s="1"/>
  <c r="H162" i="1"/>
  <c r="F162" i="1"/>
  <c r="G162" i="1"/>
  <c r="C163" i="1"/>
  <c r="E163" i="1" s="1"/>
  <c r="A164" i="1"/>
  <c r="D163" i="1"/>
  <c r="I163" i="1" s="1"/>
  <c r="J162" i="1" l="1"/>
  <c r="K162" i="1" s="1"/>
  <c r="L162" i="1" s="1"/>
  <c r="A165" i="1"/>
  <c r="D164" i="1"/>
  <c r="I164" i="1" s="1"/>
  <c r="C164" i="1"/>
  <c r="E164" i="1" s="1"/>
  <c r="G163" i="1"/>
  <c r="H163" i="1"/>
  <c r="F163" i="1"/>
  <c r="J163" i="1" l="1"/>
  <c r="K163" i="1" s="1"/>
  <c r="L163" i="1" s="1"/>
  <c r="C165" i="1"/>
  <c r="E165" i="1" s="1"/>
  <c r="A166" i="1"/>
  <c r="D165" i="1"/>
  <c r="I165" i="1" s="1"/>
  <c r="H164" i="1"/>
  <c r="F164" i="1"/>
  <c r="G164" i="1"/>
  <c r="J164" i="1" l="1"/>
  <c r="K164" i="1" s="1"/>
  <c r="L164" i="1" s="1"/>
  <c r="F165" i="1"/>
  <c r="G165" i="1"/>
  <c r="H165" i="1"/>
  <c r="D166" i="1"/>
  <c r="I166" i="1" s="1"/>
  <c r="C166" i="1"/>
  <c r="E166" i="1" s="1"/>
  <c r="A167" i="1"/>
  <c r="J165" i="1" l="1"/>
  <c r="K165" i="1" s="1"/>
  <c r="L165" i="1" s="1"/>
  <c r="C167" i="1"/>
  <c r="E167" i="1" s="1"/>
  <c r="A168" i="1"/>
  <c r="D167" i="1"/>
  <c r="I167" i="1" s="1"/>
  <c r="F166" i="1"/>
  <c r="G166" i="1"/>
  <c r="H166" i="1"/>
  <c r="J166" i="1" l="1"/>
  <c r="K166" i="1" s="1"/>
  <c r="L166" i="1" s="1"/>
  <c r="H167" i="1"/>
  <c r="F167" i="1"/>
  <c r="G167" i="1"/>
  <c r="C168" i="1"/>
  <c r="E168" i="1" s="1"/>
  <c r="A169" i="1"/>
  <c r="D168" i="1"/>
  <c r="I168" i="1" s="1"/>
  <c r="J167" i="1" l="1"/>
  <c r="K167" i="1" s="1"/>
  <c r="L167" i="1" s="1"/>
  <c r="A170" i="1"/>
  <c r="D169" i="1"/>
  <c r="I169" i="1" s="1"/>
  <c r="C169" i="1"/>
  <c r="E169" i="1" s="1"/>
  <c r="F168" i="1"/>
  <c r="G168" i="1"/>
  <c r="H168" i="1"/>
  <c r="J168" i="1" l="1"/>
  <c r="K168" i="1" s="1"/>
  <c r="L168" i="1" s="1"/>
  <c r="D170" i="1"/>
  <c r="I170" i="1" s="1"/>
  <c r="C170" i="1"/>
  <c r="E170" i="1" s="1"/>
  <c r="A171" i="1"/>
  <c r="H169" i="1"/>
  <c r="F169" i="1"/>
  <c r="G169" i="1"/>
  <c r="J169" i="1" l="1"/>
  <c r="K169" i="1" s="1"/>
  <c r="L169" i="1" s="1"/>
  <c r="C171" i="1"/>
  <c r="E171" i="1" s="1"/>
  <c r="A172" i="1"/>
  <c r="D171" i="1"/>
  <c r="I171" i="1" s="1"/>
  <c r="F170" i="1"/>
  <c r="H170" i="1"/>
  <c r="G170" i="1"/>
  <c r="J170" i="1" l="1"/>
  <c r="K170" i="1" s="1"/>
  <c r="L170" i="1" s="1"/>
  <c r="H171" i="1"/>
  <c r="G171" i="1"/>
  <c r="F171" i="1"/>
  <c r="D172" i="1"/>
  <c r="I172" i="1" s="1"/>
  <c r="C172" i="1"/>
  <c r="E172" i="1" s="1"/>
  <c r="A173" i="1"/>
  <c r="J171" i="1" l="1"/>
  <c r="K171" i="1" s="1"/>
  <c r="L171" i="1" s="1"/>
  <c r="A174" i="1"/>
  <c r="D173" i="1"/>
  <c r="I173" i="1" s="1"/>
  <c r="C173" i="1"/>
  <c r="E173" i="1" s="1"/>
  <c r="G172" i="1"/>
  <c r="H172" i="1"/>
  <c r="F172" i="1"/>
  <c r="J172" i="1" l="1"/>
  <c r="K172" i="1" s="1"/>
  <c r="L172" i="1" s="1"/>
  <c r="C174" i="1"/>
  <c r="E174" i="1" s="1"/>
  <c r="A175" i="1"/>
  <c r="D174" i="1"/>
  <c r="I174" i="1" s="1"/>
  <c r="G173" i="1"/>
  <c r="H173" i="1"/>
  <c r="F173" i="1"/>
  <c r="J173" i="1" l="1"/>
  <c r="K173" i="1" s="1"/>
  <c r="L173" i="1" s="1"/>
  <c r="F174" i="1"/>
  <c r="G174" i="1"/>
  <c r="H174" i="1"/>
  <c r="D175" i="1"/>
  <c r="I175" i="1" s="1"/>
  <c r="C175" i="1"/>
  <c r="E175" i="1" s="1"/>
  <c r="A176" i="1"/>
  <c r="J174" i="1" l="1"/>
  <c r="K174" i="1" s="1"/>
  <c r="L174" i="1" s="1"/>
  <c r="D176" i="1"/>
  <c r="I176" i="1" s="1"/>
  <c r="A177" i="1"/>
  <c r="C176" i="1"/>
  <c r="E176" i="1" s="1"/>
  <c r="F175" i="1"/>
  <c r="G175" i="1"/>
  <c r="H175" i="1"/>
  <c r="J175" i="1" l="1"/>
  <c r="K175" i="1" s="1"/>
  <c r="L175" i="1" s="1"/>
  <c r="A178" i="1"/>
  <c r="D177" i="1"/>
  <c r="I177" i="1" s="1"/>
  <c r="C177" i="1"/>
  <c r="E177" i="1" s="1"/>
  <c r="H176" i="1"/>
  <c r="F176" i="1"/>
  <c r="G176" i="1"/>
  <c r="J176" i="1" l="1"/>
  <c r="K176" i="1" s="1"/>
  <c r="L176" i="1" s="1"/>
  <c r="A179" i="1"/>
  <c r="D178" i="1"/>
  <c r="I178" i="1" s="1"/>
  <c r="C178" i="1"/>
  <c r="E178" i="1" s="1"/>
  <c r="F177" i="1"/>
  <c r="G177" i="1"/>
  <c r="H177" i="1"/>
  <c r="J177" i="1" l="1"/>
  <c r="K177" i="1" s="1"/>
  <c r="L177" i="1" s="1"/>
  <c r="A180" i="1"/>
  <c r="D179" i="1"/>
  <c r="I179" i="1" s="1"/>
  <c r="C179" i="1"/>
  <c r="E179" i="1" s="1"/>
  <c r="G178" i="1"/>
  <c r="H178" i="1"/>
  <c r="F178" i="1"/>
  <c r="J178" i="1" l="1"/>
  <c r="K178" i="1" s="1"/>
  <c r="L178" i="1" s="1"/>
  <c r="C180" i="1"/>
  <c r="E180" i="1" s="1"/>
  <c r="D180" i="1"/>
  <c r="I180" i="1" s="1"/>
  <c r="A181" i="1"/>
  <c r="F179" i="1"/>
  <c r="G179" i="1"/>
  <c r="H179" i="1"/>
  <c r="J179" i="1" l="1"/>
  <c r="K179" i="1" s="1"/>
  <c r="L179" i="1" s="1"/>
  <c r="A182" i="1"/>
  <c r="D181" i="1"/>
  <c r="I181" i="1" s="1"/>
  <c r="C181" i="1"/>
  <c r="E181" i="1" s="1"/>
  <c r="H180" i="1"/>
  <c r="F180" i="1"/>
  <c r="G180" i="1"/>
  <c r="J180" i="1" l="1"/>
  <c r="K180" i="1" s="1"/>
  <c r="L180" i="1" s="1"/>
  <c r="C182" i="1"/>
  <c r="E182" i="1" s="1"/>
  <c r="A183" i="1"/>
  <c r="D182" i="1"/>
  <c r="I182" i="1" s="1"/>
  <c r="G181" i="1"/>
  <c r="F181" i="1"/>
  <c r="H181" i="1"/>
  <c r="J181" i="1" l="1"/>
  <c r="K181" i="1" s="1"/>
  <c r="L181" i="1" s="1"/>
  <c r="H182" i="1"/>
  <c r="F182" i="1"/>
  <c r="G182" i="1"/>
  <c r="D183" i="1"/>
  <c r="I183" i="1" s="1"/>
  <c r="C183" i="1"/>
  <c r="E183" i="1" s="1"/>
  <c r="A184" i="1"/>
  <c r="J182" i="1" l="1"/>
  <c r="K182" i="1" s="1"/>
  <c r="L182" i="1" s="1"/>
  <c r="C184" i="1"/>
  <c r="E184" i="1" s="1"/>
  <c r="A185" i="1"/>
  <c r="D184" i="1"/>
  <c r="I184" i="1" s="1"/>
  <c r="H183" i="1"/>
  <c r="F183" i="1"/>
  <c r="G183" i="1"/>
  <c r="J183" i="1" l="1"/>
  <c r="K183" i="1" s="1"/>
  <c r="L183" i="1" s="1"/>
  <c r="H184" i="1"/>
  <c r="F184" i="1"/>
  <c r="G184" i="1"/>
  <c r="A186" i="1"/>
  <c r="D185" i="1"/>
  <c r="I185" i="1" s="1"/>
  <c r="C185" i="1"/>
  <c r="E185" i="1" s="1"/>
  <c r="J184" i="1" l="1"/>
  <c r="K184" i="1" s="1"/>
  <c r="L184" i="1" s="1"/>
  <c r="D186" i="1"/>
  <c r="I186" i="1" s="1"/>
  <c r="C186" i="1"/>
  <c r="E186" i="1" s="1"/>
  <c r="A187" i="1"/>
  <c r="G185" i="1"/>
  <c r="H185" i="1"/>
  <c r="F185" i="1"/>
  <c r="J185" i="1" l="1"/>
  <c r="K185" i="1" s="1"/>
  <c r="L185" i="1" s="1"/>
  <c r="D187" i="1"/>
  <c r="I187" i="1" s="1"/>
  <c r="C187" i="1"/>
  <c r="E187" i="1" s="1"/>
  <c r="A188" i="1"/>
  <c r="H186" i="1"/>
  <c r="F186" i="1"/>
  <c r="G186" i="1"/>
  <c r="J186" i="1" l="1"/>
  <c r="K186" i="1" s="1"/>
  <c r="L186" i="1" s="1"/>
  <c r="C188" i="1"/>
  <c r="E188" i="1" s="1"/>
  <c r="A189" i="1"/>
  <c r="D188" i="1"/>
  <c r="I188" i="1" s="1"/>
  <c r="F187" i="1"/>
  <c r="H187" i="1"/>
  <c r="G187" i="1"/>
  <c r="J187" i="1" l="1"/>
  <c r="K187" i="1" s="1"/>
  <c r="L187" i="1" s="1"/>
  <c r="H188" i="1"/>
  <c r="G188" i="1"/>
  <c r="F188" i="1"/>
  <c r="D189" i="1"/>
  <c r="I189" i="1" s="1"/>
  <c r="C189" i="1"/>
  <c r="E189" i="1" s="1"/>
  <c r="A190" i="1"/>
  <c r="J188" i="1" l="1"/>
  <c r="K188" i="1" s="1"/>
  <c r="L188" i="1" s="1"/>
  <c r="D190" i="1"/>
  <c r="I190" i="1" s="1"/>
  <c r="C190" i="1"/>
  <c r="E190" i="1" s="1"/>
  <c r="A191" i="1"/>
  <c r="H189" i="1"/>
  <c r="G189" i="1"/>
  <c r="F189" i="1"/>
  <c r="J189" i="1" l="1"/>
  <c r="K189" i="1" s="1"/>
  <c r="L189" i="1" s="1"/>
  <c r="C191" i="1"/>
  <c r="E191" i="1" s="1"/>
  <c r="A192" i="1"/>
  <c r="D191" i="1"/>
  <c r="I191" i="1" s="1"/>
  <c r="H190" i="1"/>
  <c r="F190" i="1"/>
  <c r="G190" i="1"/>
  <c r="J190" i="1" l="1"/>
  <c r="K190" i="1" s="1"/>
  <c r="L190" i="1" s="1"/>
  <c r="F191" i="1"/>
  <c r="G191" i="1"/>
  <c r="H191" i="1"/>
  <c r="D192" i="1"/>
  <c r="I192" i="1" s="1"/>
  <c r="C192" i="1"/>
  <c r="E192" i="1" s="1"/>
  <c r="A193" i="1"/>
  <c r="J191" i="1" l="1"/>
  <c r="K191" i="1" s="1"/>
  <c r="L191" i="1" s="1"/>
  <c r="A194" i="1"/>
  <c r="D193" i="1"/>
  <c r="I193" i="1" s="1"/>
  <c r="C193" i="1"/>
  <c r="E193" i="1" s="1"/>
  <c r="F192" i="1"/>
  <c r="H192" i="1"/>
  <c r="G192" i="1"/>
  <c r="J192" i="1" l="1"/>
  <c r="K192" i="1" s="1"/>
  <c r="L192" i="1" s="1"/>
  <c r="D194" i="1"/>
  <c r="I194" i="1" s="1"/>
  <c r="C194" i="1"/>
  <c r="E194" i="1" s="1"/>
  <c r="A195" i="1"/>
  <c r="G193" i="1"/>
  <c r="H193" i="1"/>
  <c r="F193" i="1"/>
  <c r="J193" i="1" l="1"/>
  <c r="K193" i="1" s="1"/>
  <c r="L193" i="1" s="1"/>
  <c r="A196" i="1"/>
  <c r="D195" i="1"/>
  <c r="I195" i="1" s="1"/>
  <c r="C195" i="1"/>
  <c r="E195" i="1" s="1"/>
  <c r="G194" i="1"/>
  <c r="H194" i="1"/>
  <c r="F194" i="1"/>
  <c r="J194" i="1" l="1"/>
  <c r="K194" i="1" s="1"/>
  <c r="L194" i="1" s="1"/>
  <c r="C196" i="1"/>
  <c r="E196" i="1" s="1"/>
  <c r="A197" i="1"/>
  <c r="D196" i="1"/>
  <c r="I196" i="1" s="1"/>
  <c r="F195" i="1"/>
  <c r="H195" i="1"/>
  <c r="G195" i="1"/>
  <c r="J195" i="1" l="1"/>
  <c r="K195" i="1" s="1"/>
  <c r="L195" i="1" s="1"/>
  <c r="F196" i="1"/>
  <c r="G196" i="1"/>
  <c r="H196" i="1"/>
  <c r="A198" i="1"/>
  <c r="D197" i="1"/>
  <c r="I197" i="1" s="1"/>
  <c r="C197" i="1"/>
  <c r="E197" i="1" s="1"/>
  <c r="J196" i="1" l="1"/>
  <c r="K196" i="1" s="1"/>
  <c r="L196" i="1" s="1"/>
  <c r="F197" i="1"/>
  <c r="G197" i="1"/>
  <c r="H197" i="1"/>
  <c r="D198" i="1"/>
  <c r="I198" i="1" s="1"/>
  <c r="A199" i="1"/>
  <c r="C198" i="1"/>
  <c r="E198" i="1" s="1"/>
  <c r="J197" i="1" l="1"/>
  <c r="K197" i="1" s="1"/>
  <c r="L197" i="1" s="1"/>
  <c r="F198" i="1"/>
  <c r="G198" i="1"/>
  <c r="H198" i="1"/>
  <c r="D199" i="1"/>
  <c r="I199" i="1" s="1"/>
  <c r="C199" i="1"/>
  <c r="E199" i="1" s="1"/>
  <c r="A200" i="1"/>
  <c r="J198" i="1" l="1"/>
  <c r="K198" i="1" s="1"/>
  <c r="L198" i="1" s="1"/>
  <c r="A201" i="1"/>
  <c r="D200" i="1"/>
  <c r="I200" i="1" s="1"/>
  <c r="C200" i="1"/>
  <c r="E200" i="1" s="1"/>
  <c r="H199" i="1"/>
  <c r="F199" i="1"/>
  <c r="G199" i="1"/>
  <c r="J199" i="1" l="1"/>
  <c r="K199" i="1" s="1"/>
  <c r="L199" i="1" s="1"/>
  <c r="A202" i="1"/>
  <c r="D201" i="1"/>
  <c r="I201" i="1" s="1"/>
  <c r="C201" i="1"/>
  <c r="E201" i="1" s="1"/>
  <c r="H200" i="1"/>
  <c r="F200" i="1"/>
  <c r="G200" i="1"/>
  <c r="J200" i="1" l="1"/>
  <c r="K200" i="1" s="1"/>
  <c r="L200" i="1" s="1"/>
  <c r="D202" i="1"/>
  <c r="I202" i="1" s="1"/>
  <c r="A203" i="1"/>
  <c r="C202" i="1"/>
  <c r="E202" i="1" s="1"/>
  <c r="G201" i="1"/>
  <c r="H201" i="1"/>
  <c r="F201" i="1"/>
  <c r="J201" i="1" l="1"/>
  <c r="K201" i="1" s="1"/>
  <c r="L201" i="1" s="1"/>
  <c r="F202" i="1"/>
  <c r="G202" i="1"/>
  <c r="H202" i="1"/>
  <c r="A204" i="1"/>
  <c r="D203" i="1"/>
  <c r="I203" i="1" s="1"/>
  <c r="C203" i="1"/>
  <c r="E203" i="1" s="1"/>
  <c r="J202" i="1" l="1"/>
  <c r="K202" i="1" s="1"/>
  <c r="L202" i="1" s="1"/>
  <c r="H203" i="1"/>
  <c r="G203" i="1"/>
  <c r="F203" i="1"/>
  <c r="D204" i="1"/>
  <c r="I204" i="1" s="1"/>
  <c r="C204" i="1"/>
  <c r="E204" i="1" s="1"/>
  <c r="A205" i="1"/>
  <c r="J203" i="1" l="1"/>
  <c r="K203" i="1" s="1"/>
  <c r="L203" i="1" s="1"/>
  <c r="A206" i="1"/>
  <c r="D205" i="1"/>
  <c r="I205" i="1" s="1"/>
  <c r="C205" i="1"/>
  <c r="E205" i="1" s="1"/>
  <c r="G204" i="1"/>
  <c r="H204" i="1"/>
  <c r="F204" i="1"/>
  <c r="J204" i="1" l="1"/>
  <c r="K204" i="1" s="1"/>
  <c r="L204" i="1" s="1"/>
  <c r="C206" i="1"/>
  <c r="E206" i="1" s="1"/>
  <c r="A207" i="1"/>
  <c r="D206" i="1"/>
  <c r="I206" i="1" s="1"/>
  <c r="H205" i="1"/>
  <c r="F205" i="1"/>
  <c r="G205" i="1"/>
  <c r="J205" i="1" l="1"/>
  <c r="K205" i="1" s="1"/>
  <c r="L205" i="1" s="1"/>
  <c r="F206" i="1"/>
  <c r="G206" i="1"/>
  <c r="H206" i="1"/>
  <c r="C207" i="1"/>
  <c r="E207" i="1" s="1"/>
  <c r="A208" i="1"/>
  <c r="D207" i="1"/>
  <c r="I207" i="1" s="1"/>
  <c r="J206" i="1" l="1"/>
  <c r="K206" i="1" s="1"/>
  <c r="L206" i="1" s="1"/>
  <c r="H207" i="1"/>
  <c r="F207" i="1"/>
  <c r="G207" i="1"/>
  <c r="D208" i="1"/>
  <c r="I208" i="1" s="1"/>
  <c r="C208" i="1"/>
  <c r="E208" i="1" s="1"/>
  <c r="A209" i="1"/>
  <c r="J207" i="1" l="1"/>
  <c r="K207" i="1" s="1"/>
  <c r="L207" i="1" s="1"/>
  <c r="D209" i="1"/>
  <c r="I209" i="1" s="1"/>
  <c r="C209" i="1"/>
  <c r="E209" i="1" s="1"/>
  <c r="A210" i="1"/>
  <c r="F208" i="1"/>
  <c r="G208" i="1"/>
  <c r="H208" i="1"/>
  <c r="J208" i="1" l="1"/>
  <c r="K208" i="1" s="1"/>
  <c r="L208" i="1" s="1"/>
  <c r="A211" i="1"/>
  <c r="D210" i="1"/>
  <c r="I210" i="1" s="1"/>
  <c r="C210" i="1"/>
  <c r="E210" i="1" s="1"/>
  <c r="H209" i="1"/>
  <c r="F209" i="1"/>
  <c r="G209" i="1"/>
  <c r="J209" i="1" l="1"/>
  <c r="K209" i="1" s="1"/>
  <c r="L209" i="1" s="1"/>
  <c r="D211" i="1"/>
  <c r="I211" i="1" s="1"/>
  <c r="C211" i="1"/>
  <c r="E211" i="1" s="1"/>
  <c r="A212" i="1"/>
  <c r="H210" i="1"/>
  <c r="F210" i="1"/>
  <c r="G210" i="1"/>
  <c r="J210" i="1" l="1"/>
  <c r="K210" i="1" s="1"/>
  <c r="L210" i="1" s="1"/>
  <c r="A213" i="1"/>
  <c r="D212" i="1"/>
  <c r="I212" i="1" s="1"/>
  <c r="C212" i="1"/>
  <c r="E212" i="1" s="1"/>
  <c r="F211" i="1"/>
  <c r="G211" i="1"/>
  <c r="H211" i="1"/>
  <c r="J211" i="1" l="1"/>
  <c r="K211" i="1" s="1"/>
  <c r="L211" i="1" s="1"/>
  <c r="D213" i="1"/>
  <c r="I213" i="1" s="1"/>
  <c r="C213" i="1"/>
  <c r="E213" i="1" s="1"/>
  <c r="A214" i="1"/>
  <c r="G212" i="1"/>
  <c r="H212" i="1"/>
  <c r="F212" i="1"/>
  <c r="J212" i="1" l="1"/>
  <c r="K212" i="1" s="1"/>
  <c r="L212" i="1" s="1"/>
  <c r="A215" i="1"/>
  <c r="D214" i="1"/>
  <c r="I214" i="1" s="1"/>
  <c r="C214" i="1"/>
  <c r="E214" i="1" s="1"/>
  <c r="H213" i="1"/>
  <c r="F213" i="1"/>
  <c r="G213" i="1"/>
  <c r="J213" i="1" l="1"/>
  <c r="K213" i="1" s="1"/>
  <c r="L213" i="1" s="1"/>
  <c r="C215" i="1"/>
  <c r="E215" i="1" s="1"/>
  <c r="A216" i="1"/>
  <c r="D215" i="1"/>
  <c r="I215" i="1" s="1"/>
  <c r="F214" i="1"/>
  <c r="G214" i="1"/>
  <c r="H214" i="1"/>
  <c r="J214" i="1" l="1"/>
  <c r="K214" i="1" s="1"/>
  <c r="L214" i="1" s="1"/>
  <c r="H215" i="1"/>
  <c r="F215" i="1"/>
  <c r="G215" i="1"/>
  <c r="D216" i="1"/>
  <c r="I216" i="1" s="1"/>
  <c r="C216" i="1"/>
  <c r="E216" i="1" s="1"/>
  <c r="A217" i="1"/>
  <c r="J215" i="1" l="1"/>
  <c r="K215" i="1" s="1"/>
  <c r="L215" i="1" s="1"/>
  <c r="D217" i="1"/>
  <c r="I217" i="1" s="1"/>
  <c r="C217" i="1"/>
  <c r="E217" i="1" s="1"/>
  <c r="A218" i="1"/>
  <c r="H216" i="1"/>
  <c r="F216" i="1"/>
  <c r="G216" i="1"/>
  <c r="J216" i="1" l="1"/>
  <c r="K216" i="1" s="1"/>
  <c r="L216" i="1" s="1"/>
  <c r="C218" i="1"/>
  <c r="E218" i="1" s="1"/>
  <c r="A219" i="1"/>
  <c r="D218" i="1"/>
  <c r="I218" i="1" s="1"/>
  <c r="F217" i="1"/>
  <c r="G217" i="1"/>
  <c r="H217" i="1"/>
  <c r="J217" i="1" l="1"/>
  <c r="K217" i="1" s="1"/>
  <c r="L217" i="1" s="1"/>
  <c r="F218" i="1"/>
  <c r="H218" i="1"/>
  <c r="G218" i="1"/>
  <c r="C219" i="1"/>
  <c r="E219" i="1" s="1"/>
  <c r="A220" i="1"/>
  <c r="D219" i="1"/>
  <c r="I219" i="1" s="1"/>
  <c r="J218" i="1" l="1"/>
  <c r="K218" i="1" s="1"/>
  <c r="L218" i="1" s="1"/>
  <c r="A221" i="1"/>
  <c r="D220" i="1"/>
  <c r="I220" i="1" s="1"/>
  <c r="C220" i="1"/>
  <c r="E220" i="1" s="1"/>
  <c r="F219" i="1"/>
  <c r="G219" i="1"/>
  <c r="H219" i="1"/>
  <c r="J219" i="1" l="1"/>
  <c r="K219" i="1" s="1"/>
  <c r="L219" i="1" s="1"/>
  <c r="A222" i="1"/>
  <c r="D221" i="1"/>
  <c r="I221" i="1" s="1"/>
  <c r="C221" i="1"/>
  <c r="E221" i="1" s="1"/>
  <c r="F220" i="1"/>
  <c r="G220" i="1"/>
  <c r="H220" i="1"/>
  <c r="J220" i="1" l="1"/>
  <c r="K220" i="1" s="1"/>
  <c r="L220" i="1" s="1"/>
  <c r="A223" i="1"/>
  <c r="D222" i="1"/>
  <c r="I222" i="1" s="1"/>
  <c r="C222" i="1"/>
  <c r="E222" i="1" s="1"/>
  <c r="F221" i="1"/>
  <c r="G221" i="1"/>
  <c r="H221" i="1"/>
  <c r="J221" i="1" l="1"/>
  <c r="K221" i="1" s="1"/>
  <c r="L221" i="1" s="1"/>
  <c r="C223" i="1"/>
  <c r="E223" i="1" s="1"/>
  <c r="A224" i="1"/>
  <c r="D223" i="1"/>
  <c r="I223" i="1" s="1"/>
  <c r="F222" i="1"/>
  <c r="H222" i="1"/>
  <c r="G222" i="1"/>
  <c r="J222" i="1" l="1"/>
  <c r="K222" i="1" s="1"/>
  <c r="L222" i="1" s="1"/>
  <c r="F223" i="1"/>
  <c r="G223" i="1"/>
  <c r="H223" i="1"/>
  <c r="A225" i="1"/>
  <c r="C224" i="1"/>
  <c r="E224" i="1" s="1"/>
  <c r="D224" i="1"/>
  <c r="I224" i="1" s="1"/>
  <c r="J223" i="1" l="1"/>
  <c r="K223" i="1" s="1"/>
  <c r="L223" i="1" s="1"/>
  <c r="G224" i="1"/>
  <c r="F224" i="1"/>
  <c r="H224" i="1"/>
  <c r="D225" i="1"/>
  <c r="I225" i="1" s="1"/>
  <c r="C225" i="1"/>
  <c r="E225" i="1" s="1"/>
  <c r="A226" i="1"/>
  <c r="J224" i="1" l="1"/>
  <c r="K224" i="1" s="1"/>
  <c r="L224" i="1" s="1"/>
  <c r="A227" i="1"/>
  <c r="D226" i="1"/>
  <c r="I226" i="1" s="1"/>
  <c r="C226" i="1"/>
  <c r="E226" i="1" s="1"/>
  <c r="H225" i="1"/>
  <c r="F225" i="1"/>
  <c r="G225" i="1"/>
  <c r="J225" i="1" l="1"/>
  <c r="K225" i="1" s="1"/>
  <c r="L225" i="1" s="1"/>
  <c r="C227" i="1"/>
  <c r="E227" i="1" s="1"/>
  <c r="A228" i="1"/>
  <c r="D227" i="1"/>
  <c r="I227" i="1" s="1"/>
  <c r="F226" i="1"/>
  <c r="G226" i="1"/>
  <c r="H226" i="1"/>
  <c r="J226" i="1" l="1"/>
  <c r="K226" i="1" s="1"/>
  <c r="L226" i="1" s="1"/>
  <c r="F227" i="1"/>
  <c r="G227" i="1"/>
  <c r="H227" i="1"/>
  <c r="D228" i="1"/>
  <c r="I228" i="1" s="1"/>
  <c r="C228" i="1"/>
  <c r="E228" i="1" s="1"/>
  <c r="A229" i="1"/>
  <c r="J227" i="1" l="1"/>
  <c r="K227" i="1" s="1"/>
  <c r="L227" i="1" s="1"/>
  <c r="D229" i="1"/>
  <c r="I229" i="1" s="1"/>
  <c r="C229" i="1"/>
  <c r="E229" i="1" s="1"/>
  <c r="A230" i="1"/>
  <c r="G228" i="1"/>
  <c r="H228" i="1"/>
  <c r="F228" i="1"/>
  <c r="J228" i="1" l="1"/>
  <c r="K228" i="1" s="1"/>
  <c r="L228" i="1" s="1"/>
  <c r="D230" i="1"/>
  <c r="I230" i="1" s="1"/>
  <c r="C230" i="1"/>
  <c r="E230" i="1" s="1"/>
  <c r="A231" i="1"/>
  <c r="G229" i="1"/>
  <c r="H229" i="1"/>
  <c r="F229" i="1"/>
  <c r="J229" i="1" l="1"/>
  <c r="K229" i="1" s="1"/>
  <c r="L229" i="1" s="1"/>
  <c r="A232" i="1"/>
  <c r="C231" i="1"/>
  <c r="E231" i="1" s="1"/>
  <c r="D231" i="1"/>
  <c r="I231" i="1" s="1"/>
  <c r="H230" i="1"/>
  <c r="F230" i="1"/>
  <c r="G230" i="1"/>
  <c r="J230" i="1" l="1"/>
  <c r="K230" i="1" s="1"/>
  <c r="L230" i="1" s="1"/>
  <c r="F231" i="1"/>
  <c r="H231" i="1"/>
  <c r="G231" i="1"/>
  <c r="A233" i="1"/>
  <c r="D232" i="1"/>
  <c r="I232" i="1" s="1"/>
  <c r="C232" i="1"/>
  <c r="E232" i="1" s="1"/>
  <c r="J231" i="1" l="1"/>
  <c r="K231" i="1" s="1"/>
  <c r="L231" i="1" s="1"/>
  <c r="F232" i="1"/>
  <c r="G232" i="1"/>
  <c r="H232" i="1"/>
  <c r="C233" i="1"/>
  <c r="E233" i="1" s="1"/>
  <c r="A234" i="1"/>
  <c r="D233" i="1"/>
  <c r="I233" i="1" s="1"/>
  <c r="J232" i="1" l="1"/>
  <c r="K232" i="1" s="1"/>
  <c r="L232" i="1" s="1"/>
  <c r="H233" i="1"/>
  <c r="F233" i="1"/>
  <c r="G233" i="1"/>
  <c r="A235" i="1"/>
  <c r="D234" i="1"/>
  <c r="I234" i="1" s="1"/>
  <c r="C234" i="1"/>
  <c r="E234" i="1" s="1"/>
  <c r="J233" i="1" l="1"/>
  <c r="K233" i="1" s="1"/>
  <c r="L233" i="1" s="1"/>
  <c r="C235" i="1"/>
  <c r="E235" i="1" s="1"/>
  <c r="A236" i="1"/>
  <c r="D235" i="1"/>
  <c r="I235" i="1" s="1"/>
  <c r="F234" i="1"/>
  <c r="G234" i="1"/>
  <c r="H234" i="1"/>
  <c r="J234" i="1" l="1"/>
  <c r="K234" i="1" s="1"/>
  <c r="L234" i="1" s="1"/>
  <c r="F235" i="1"/>
  <c r="G235" i="1"/>
  <c r="H235" i="1"/>
  <c r="D236" i="1"/>
  <c r="I236" i="1" s="1"/>
  <c r="A237" i="1"/>
  <c r="C236" i="1"/>
  <c r="E236" i="1" s="1"/>
  <c r="J235" i="1" l="1"/>
  <c r="K235" i="1" s="1"/>
  <c r="L235" i="1" s="1"/>
  <c r="D237" i="1"/>
  <c r="I237" i="1" s="1"/>
  <c r="C237" i="1"/>
  <c r="E237" i="1" s="1"/>
  <c r="A238" i="1"/>
  <c r="G236" i="1"/>
  <c r="H236" i="1"/>
  <c r="F236" i="1"/>
  <c r="J236" i="1" l="1"/>
  <c r="K236" i="1" s="1"/>
  <c r="L236" i="1" s="1"/>
  <c r="A239" i="1"/>
  <c r="D238" i="1"/>
  <c r="I238" i="1" s="1"/>
  <c r="C238" i="1"/>
  <c r="E238" i="1" s="1"/>
  <c r="H237" i="1"/>
  <c r="F237" i="1"/>
  <c r="G237" i="1"/>
  <c r="J237" i="1" l="1"/>
  <c r="K237" i="1" s="1"/>
  <c r="L237" i="1" s="1"/>
  <c r="C239" i="1"/>
  <c r="E239" i="1" s="1"/>
  <c r="A240" i="1"/>
  <c r="D239" i="1"/>
  <c r="I239" i="1" s="1"/>
  <c r="H238" i="1"/>
  <c r="F238" i="1"/>
  <c r="G238" i="1"/>
  <c r="J238" i="1" l="1"/>
  <c r="K238" i="1" s="1"/>
  <c r="L238" i="1" s="1"/>
  <c r="F239" i="1"/>
  <c r="H239" i="1"/>
  <c r="G239" i="1"/>
  <c r="A241" i="1"/>
  <c r="D240" i="1"/>
  <c r="I240" i="1" s="1"/>
  <c r="C240" i="1"/>
  <c r="E240" i="1" s="1"/>
  <c r="J239" i="1" l="1"/>
  <c r="K239" i="1" s="1"/>
  <c r="L239" i="1" s="1"/>
  <c r="F240" i="1"/>
  <c r="H240" i="1"/>
  <c r="G240" i="1"/>
  <c r="D241" i="1"/>
  <c r="I241" i="1" s="1"/>
  <c r="C241" i="1"/>
  <c r="E241" i="1" s="1"/>
  <c r="A242" i="1"/>
  <c r="J240" i="1" l="1"/>
  <c r="K240" i="1" s="1"/>
  <c r="L240" i="1" s="1"/>
  <c r="C242" i="1"/>
  <c r="E242" i="1" s="1"/>
  <c r="A243" i="1"/>
  <c r="D242" i="1"/>
  <c r="I242" i="1" s="1"/>
  <c r="G241" i="1"/>
  <c r="H241" i="1"/>
  <c r="F241" i="1"/>
  <c r="J241" i="1" l="1"/>
  <c r="K241" i="1" s="1"/>
  <c r="L241" i="1" s="1"/>
  <c r="F242" i="1"/>
  <c r="G242" i="1"/>
  <c r="H242" i="1"/>
  <c r="C243" i="1"/>
  <c r="E243" i="1" s="1"/>
  <c r="A244" i="1"/>
  <c r="D243" i="1"/>
  <c r="I243" i="1" s="1"/>
  <c r="J242" i="1" l="1"/>
  <c r="K242" i="1" s="1"/>
  <c r="L242" i="1" s="1"/>
  <c r="D244" i="1"/>
  <c r="I244" i="1" s="1"/>
  <c r="C244" i="1"/>
  <c r="E244" i="1" s="1"/>
  <c r="A245" i="1"/>
  <c r="G243" i="1"/>
  <c r="H243" i="1"/>
  <c r="F243" i="1"/>
  <c r="J243" i="1" l="1"/>
  <c r="K243" i="1" s="1"/>
  <c r="L243" i="1" s="1"/>
  <c r="C245" i="1"/>
  <c r="E245" i="1" s="1"/>
  <c r="A246" i="1"/>
  <c r="D245" i="1"/>
  <c r="I245" i="1" s="1"/>
  <c r="H244" i="1"/>
  <c r="F244" i="1"/>
  <c r="G244" i="1"/>
  <c r="J244" i="1" l="1"/>
  <c r="K244" i="1" s="1"/>
  <c r="L244" i="1" s="1"/>
  <c r="H245" i="1"/>
  <c r="G245" i="1"/>
  <c r="F245" i="1"/>
  <c r="D246" i="1"/>
  <c r="I246" i="1" s="1"/>
  <c r="A247" i="1"/>
  <c r="C246" i="1"/>
  <c r="E246" i="1" s="1"/>
  <c r="J245" i="1" l="1"/>
  <c r="K245" i="1" s="1"/>
  <c r="L245" i="1" s="1"/>
  <c r="H246" i="1"/>
  <c r="F246" i="1"/>
  <c r="G246" i="1"/>
  <c r="D247" i="1"/>
  <c r="I247" i="1" s="1"/>
  <c r="A248" i="1"/>
  <c r="C247" i="1"/>
  <c r="E247" i="1" s="1"/>
  <c r="J246" i="1" l="1"/>
  <c r="K246" i="1" s="1"/>
  <c r="L246" i="1" s="1"/>
  <c r="D248" i="1"/>
  <c r="I248" i="1" s="1"/>
  <c r="C248" i="1"/>
  <c r="E248" i="1" s="1"/>
  <c r="A249" i="1"/>
  <c r="H247" i="1"/>
  <c r="F247" i="1"/>
  <c r="G247" i="1"/>
  <c r="J247" i="1" l="1"/>
  <c r="K247" i="1" s="1"/>
  <c r="L247" i="1" s="1"/>
  <c r="D249" i="1"/>
  <c r="I249" i="1" s="1"/>
  <c r="C249" i="1"/>
  <c r="E249" i="1" s="1"/>
  <c r="A250" i="1"/>
  <c r="G248" i="1"/>
  <c r="H248" i="1"/>
  <c r="F248" i="1"/>
  <c r="J248" i="1" l="1"/>
  <c r="K248" i="1" s="1"/>
  <c r="L248" i="1" s="1"/>
  <c r="D250" i="1"/>
  <c r="I250" i="1" s="1"/>
  <c r="C250" i="1"/>
  <c r="E250" i="1" s="1"/>
  <c r="A251" i="1"/>
  <c r="G249" i="1"/>
  <c r="H249" i="1"/>
  <c r="F249" i="1"/>
  <c r="J249" i="1" l="1"/>
  <c r="K249" i="1" s="1"/>
  <c r="L249" i="1" s="1"/>
  <c r="D251" i="1"/>
  <c r="I251" i="1" s="1"/>
  <c r="C251" i="1"/>
  <c r="E251" i="1" s="1"/>
  <c r="A252" i="1"/>
  <c r="H250" i="1"/>
  <c r="F250" i="1"/>
  <c r="G250" i="1"/>
  <c r="J250" i="1" l="1"/>
  <c r="K250" i="1" s="1"/>
  <c r="L250" i="1" s="1"/>
  <c r="A253" i="1"/>
  <c r="D252" i="1"/>
  <c r="I252" i="1" s="1"/>
  <c r="C252" i="1"/>
  <c r="E252" i="1" s="1"/>
  <c r="G251" i="1"/>
  <c r="F251" i="1"/>
  <c r="H251" i="1"/>
  <c r="J251" i="1" l="1"/>
  <c r="K251" i="1" s="1"/>
  <c r="L251" i="1" s="1"/>
  <c r="C253" i="1"/>
  <c r="E253" i="1" s="1"/>
  <c r="A254" i="1"/>
  <c r="D253" i="1"/>
  <c r="I253" i="1" s="1"/>
  <c r="H252" i="1"/>
  <c r="F252" i="1"/>
  <c r="G252" i="1"/>
  <c r="J252" i="1" l="1"/>
  <c r="K252" i="1" s="1"/>
  <c r="L252" i="1" s="1"/>
  <c r="G253" i="1"/>
  <c r="H253" i="1"/>
  <c r="F253" i="1"/>
  <c r="A255" i="1"/>
  <c r="D254" i="1"/>
  <c r="I254" i="1" s="1"/>
  <c r="C254" i="1"/>
  <c r="E254" i="1" s="1"/>
  <c r="J253" i="1" l="1"/>
  <c r="K253" i="1" s="1"/>
  <c r="L253" i="1" s="1"/>
  <c r="G254" i="1"/>
  <c r="H254" i="1"/>
  <c r="F254" i="1"/>
  <c r="D255" i="1"/>
  <c r="I255" i="1" s="1"/>
  <c r="C255" i="1"/>
  <c r="E255" i="1" s="1"/>
  <c r="A256" i="1"/>
  <c r="J254" i="1" l="1"/>
  <c r="K254" i="1" s="1"/>
  <c r="L254" i="1" s="1"/>
  <c r="C256" i="1"/>
  <c r="E256" i="1" s="1"/>
  <c r="A257" i="1"/>
  <c r="D256" i="1"/>
  <c r="I256" i="1" s="1"/>
  <c r="H255" i="1"/>
  <c r="F255" i="1"/>
  <c r="G255" i="1"/>
  <c r="J255" i="1" l="1"/>
  <c r="K255" i="1" s="1"/>
  <c r="L255" i="1" s="1"/>
  <c r="G256" i="1"/>
  <c r="H256" i="1"/>
  <c r="F256" i="1"/>
  <c r="A258" i="1"/>
  <c r="D257" i="1"/>
  <c r="I257" i="1" s="1"/>
  <c r="C257" i="1"/>
  <c r="E257" i="1" s="1"/>
  <c r="J256" i="1" l="1"/>
  <c r="K256" i="1" s="1"/>
  <c r="L256" i="1" s="1"/>
  <c r="C258" i="1"/>
  <c r="E258" i="1" s="1"/>
  <c r="A259" i="1"/>
  <c r="D258" i="1"/>
  <c r="I258" i="1" s="1"/>
  <c r="F257" i="1"/>
  <c r="H257" i="1"/>
  <c r="G257" i="1"/>
  <c r="J257" i="1" l="1"/>
  <c r="K257" i="1" s="1"/>
  <c r="L257" i="1" s="1"/>
  <c r="H258" i="1"/>
  <c r="F258" i="1"/>
  <c r="G258" i="1"/>
  <c r="A260" i="1"/>
  <c r="D259" i="1"/>
  <c r="I259" i="1" s="1"/>
  <c r="C259" i="1"/>
  <c r="E259" i="1" s="1"/>
  <c r="J258" i="1" l="1"/>
  <c r="K258" i="1" s="1"/>
  <c r="L258" i="1" s="1"/>
  <c r="H259" i="1"/>
  <c r="F259" i="1"/>
  <c r="G259" i="1"/>
  <c r="C260" i="1"/>
  <c r="E260" i="1" s="1"/>
  <c r="A261" i="1"/>
  <c r="D260" i="1"/>
  <c r="I260" i="1" s="1"/>
  <c r="J259" i="1" l="1"/>
  <c r="K259" i="1" s="1"/>
  <c r="L259" i="1" s="1"/>
  <c r="A262" i="1"/>
  <c r="D261" i="1"/>
  <c r="I261" i="1" s="1"/>
  <c r="C261" i="1"/>
  <c r="E261" i="1" s="1"/>
  <c r="F260" i="1"/>
  <c r="G260" i="1"/>
  <c r="H260" i="1"/>
  <c r="J260" i="1" l="1"/>
  <c r="K260" i="1" s="1"/>
  <c r="L260" i="1" s="1"/>
  <c r="D262" i="1"/>
  <c r="I262" i="1" s="1"/>
  <c r="A263" i="1"/>
  <c r="C262" i="1"/>
  <c r="E262" i="1" s="1"/>
  <c r="F261" i="1"/>
  <c r="G261" i="1"/>
  <c r="H261" i="1"/>
  <c r="J261" i="1" l="1"/>
  <c r="K261" i="1" s="1"/>
  <c r="L261" i="1" s="1"/>
  <c r="F262" i="1"/>
  <c r="H262" i="1"/>
  <c r="G262" i="1"/>
  <c r="D263" i="1"/>
  <c r="I263" i="1" s="1"/>
  <c r="C263" i="1"/>
  <c r="E263" i="1" s="1"/>
  <c r="A264" i="1"/>
  <c r="J262" i="1" l="1"/>
  <c r="K262" i="1" s="1"/>
  <c r="L262" i="1" s="1"/>
  <c r="D264" i="1"/>
  <c r="I264" i="1" s="1"/>
  <c r="C264" i="1"/>
  <c r="E264" i="1" s="1"/>
  <c r="A265" i="1"/>
  <c r="H263" i="1"/>
  <c r="F263" i="1"/>
  <c r="G263" i="1"/>
  <c r="J263" i="1" l="1"/>
  <c r="K263" i="1" s="1"/>
  <c r="L263" i="1" s="1"/>
  <c r="A266" i="1"/>
  <c r="D265" i="1"/>
  <c r="I265" i="1" s="1"/>
  <c r="C265" i="1"/>
  <c r="E265" i="1" s="1"/>
  <c r="F264" i="1"/>
  <c r="G264" i="1"/>
  <c r="H264" i="1"/>
  <c r="J264" i="1" l="1"/>
  <c r="K264" i="1" s="1"/>
  <c r="L264" i="1" s="1"/>
  <c r="D266" i="1"/>
  <c r="I266" i="1" s="1"/>
  <c r="A267" i="1"/>
  <c r="C266" i="1"/>
  <c r="E266" i="1" s="1"/>
  <c r="F265" i="1"/>
  <c r="H265" i="1"/>
  <c r="G265" i="1"/>
  <c r="J265" i="1" l="1"/>
  <c r="K265" i="1" s="1"/>
  <c r="L265" i="1" s="1"/>
  <c r="F266" i="1"/>
  <c r="H266" i="1"/>
  <c r="G266" i="1"/>
  <c r="D267" i="1"/>
  <c r="I267" i="1" s="1"/>
  <c r="C267" i="1"/>
  <c r="E267" i="1" s="1"/>
  <c r="A268" i="1"/>
  <c r="J266" i="1" l="1"/>
  <c r="K266" i="1" s="1"/>
  <c r="L266" i="1" s="1"/>
  <c r="A269" i="1"/>
  <c r="D268" i="1"/>
  <c r="I268" i="1" s="1"/>
  <c r="C268" i="1"/>
  <c r="E268" i="1" s="1"/>
  <c r="G267" i="1"/>
  <c r="H267" i="1"/>
  <c r="F267" i="1"/>
  <c r="J267" i="1" l="1"/>
  <c r="K267" i="1" s="1"/>
  <c r="L267" i="1" s="1"/>
  <c r="F268" i="1"/>
  <c r="G268" i="1"/>
  <c r="H268" i="1"/>
  <c r="A270" i="1"/>
  <c r="C269" i="1"/>
  <c r="E269" i="1" s="1"/>
  <c r="D269" i="1"/>
  <c r="I269" i="1" s="1"/>
  <c r="J268" i="1" l="1"/>
  <c r="K268" i="1" s="1"/>
  <c r="L268" i="1" s="1"/>
  <c r="F269" i="1"/>
  <c r="H269" i="1"/>
  <c r="G269" i="1"/>
  <c r="C270" i="1"/>
  <c r="E270" i="1" s="1"/>
  <c r="D270" i="1"/>
  <c r="I270" i="1" s="1"/>
  <c r="A271" i="1"/>
  <c r="J269" i="1" l="1"/>
  <c r="K269" i="1" s="1"/>
  <c r="L269" i="1" s="1"/>
  <c r="D271" i="1"/>
  <c r="I271" i="1" s="1"/>
  <c r="A272" i="1"/>
  <c r="C271" i="1"/>
  <c r="E271" i="1" s="1"/>
  <c r="G270" i="1"/>
  <c r="H270" i="1"/>
  <c r="F270" i="1"/>
  <c r="J270" i="1" l="1"/>
  <c r="K270" i="1" s="1"/>
  <c r="L270" i="1" s="1"/>
  <c r="F271" i="1"/>
  <c r="G271" i="1"/>
  <c r="H271" i="1"/>
  <c r="C272" i="1"/>
  <c r="E272" i="1" s="1"/>
  <c r="D272" i="1"/>
  <c r="I272" i="1" s="1"/>
  <c r="A273" i="1"/>
  <c r="J271" i="1" l="1"/>
  <c r="K271" i="1" s="1"/>
  <c r="L271" i="1" s="1"/>
  <c r="F272" i="1"/>
  <c r="G272" i="1"/>
  <c r="H272" i="1"/>
  <c r="A274" i="1"/>
  <c r="D273" i="1"/>
  <c r="I273" i="1" s="1"/>
  <c r="C273" i="1"/>
  <c r="E273" i="1" s="1"/>
  <c r="J272" i="1" l="1"/>
  <c r="K272" i="1" s="1"/>
  <c r="L272" i="1" s="1"/>
  <c r="D274" i="1"/>
  <c r="I274" i="1" s="1"/>
  <c r="C274" i="1"/>
  <c r="E274" i="1" s="1"/>
  <c r="A275" i="1"/>
  <c r="F273" i="1"/>
  <c r="G273" i="1"/>
  <c r="H273" i="1"/>
  <c r="J273" i="1" l="1"/>
  <c r="K273" i="1" s="1"/>
  <c r="L273" i="1" s="1"/>
  <c r="A276" i="1"/>
  <c r="D275" i="1"/>
  <c r="I275" i="1" s="1"/>
  <c r="C275" i="1"/>
  <c r="E275" i="1" s="1"/>
  <c r="H274" i="1"/>
  <c r="G274" i="1"/>
  <c r="F274" i="1"/>
  <c r="J274" i="1" l="1"/>
  <c r="K274" i="1" s="1"/>
  <c r="L274" i="1" s="1"/>
  <c r="A277" i="1"/>
  <c r="D276" i="1"/>
  <c r="I276" i="1" s="1"/>
  <c r="C276" i="1"/>
  <c r="E276" i="1" s="1"/>
  <c r="F275" i="1"/>
  <c r="H275" i="1"/>
  <c r="G275" i="1"/>
  <c r="J275" i="1" l="1"/>
  <c r="K275" i="1" s="1"/>
  <c r="L275" i="1" s="1"/>
  <c r="C277" i="1"/>
  <c r="E277" i="1" s="1"/>
  <c r="A278" i="1"/>
  <c r="D277" i="1"/>
  <c r="I277" i="1" s="1"/>
  <c r="F276" i="1"/>
  <c r="G276" i="1"/>
  <c r="H276" i="1"/>
  <c r="J276" i="1" l="1"/>
  <c r="K276" i="1" s="1"/>
  <c r="L276" i="1" s="1"/>
  <c r="G277" i="1"/>
  <c r="F277" i="1"/>
  <c r="H277" i="1"/>
  <c r="A279" i="1"/>
  <c r="D278" i="1"/>
  <c r="I278" i="1" s="1"/>
  <c r="C278" i="1"/>
  <c r="E278" i="1" s="1"/>
  <c r="J277" i="1" l="1"/>
  <c r="K277" i="1" s="1"/>
  <c r="L277" i="1" s="1"/>
  <c r="H278" i="1"/>
  <c r="G278" i="1"/>
  <c r="F278" i="1"/>
  <c r="D279" i="1"/>
  <c r="I279" i="1" s="1"/>
  <c r="A280" i="1"/>
  <c r="C279" i="1"/>
  <c r="E279" i="1" s="1"/>
  <c r="J278" i="1" l="1"/>
  <c r="K278" i="1" s="1"/>
  <c r="L278" i="1" s="1"/>
  <c r="A281" i="1"/>
  <c r="D280" i="1"/>
  <c r="I280" i="1" s="1"/>
  <c r="C280" i="1"/>
  <c r="E280" i="1" s="1"/>
  <c r="G279" i="1"/>
  <c r="H279" i="1"/>
  <c r="F279" i="1"/>
  <c r="J279" i="1" l="1"/>
  <c r="K279" i="1" s="1"/>
  <c r="L279" i="1" s="1"/>
  <c r="A282" i="1"/>
  <c r="D281" i="1"/>
  <c r="I281" i="1" s="1"/>
  <c r="C281" i="1"/>
  <c r="E281" i="1" s="1"/>
  <c r="F280" i="1"/>
  <c r="G280" i="1"/>
  <c r="H280" i="1"/>
  <c r="J280" i="1" l="1"/>
  <c r="K280" i="1" s="1"/>
  <c r="L280" i="1" s="1"/>
  <c r="D282" i="1"/>
  <c r="I282" i="1" s="1"/>
  <c r="A283" i="1"/>
  <c r="C282" i="1"/>
  <c r="E282" i="1" s="1"/>
  <c r="G281" i="1"/>
  <c r="H281" i="1"/>
  <c r="F281" i="1"/>
  <c r="J281" i="1" l="1"/>
  <c r="K281" i="1" s="1"/>
  <c r="L281" i="1" s="1"/>
  <c r="H282" i="1"/>
  <c r="F282" i="1"/>
  <c r="G282" i="1"/>
  <c r="C283" i="1"/>
  <c r="E283" i="1" s="1"/>
  <c r="A284" i="1"/>
  <c r="D283" i="1"/>
  <c r="I283" i="1" s="1"/>
  <c r="J282" i="1" l="1"/>
  <c r="K282" i="1" s="1"/>
  <c r="L282" i="1" s="1"/>
  <c r="A285" i="1"/>
  <c r="D284" i="1"/>
  <c r="I284" i="1" s="1"/>
  <c r="C284" i="1"/>
  <c r="E284" i="1" s="1"/>
  <c r="G283" i="1"/>
  <c r="F283" i="1"/>
  <c r="H283" i="1"/>
  <c r="J283" i="1" l="1"/>
  <c r="K283" i="1" s="1"/>
  <c r="L283" i="1" s="1"/>
  <c r="D285" i="1"/>
  <c r="I285" i="1" s="1"/>
  <c r="C285" i="1"/>
  <c r="E285" i="1" s="1"/>
  <c r="A286" i="1"/>
  <c r="F284" i="1"/>
  <c r="G284" i="1"/>
  <c r="H284" i="1"/>
  <c r="J284" i="1" l="1"/>
  <c r="K284" i="1" s="1"/>
  <c r="L284" i="1" s="1"/>
  <c r="A287" i="1"/>
  <c r="D286" i="1"/>
  <c r="I286" i="1" s="1"/>
  <c r="C286" i="1"/>
  <c r="E286" i="1" s="1"/>
  <c r="H285" i="1"/>
  <c r="G285" i="1"/>
  <c r="F285" i="1"/>
  <c r="J285" i="1" l="1"/>
  <c r="K285" i="1" s="1"/>
  <c r="L285" i="1" s="1"/>
  <c r="A288" i="1"/>
  <c r="D287" i="1"/>
  <c r="I287" i="1" s="1"/>
  <c r="C287" i="1"/>
  <c r="E287" i="1" s="1"/>
  <c r="H286" i="1"/>
  <c r="F286" i="1"/>
  <c r="G286" i="1"/>
  <c r="J286" i="1" l="1"/>
  <c r="K286" i="1" s="1"/>
  <c r="L286" i="1" s="1"/>
  <c r="D288" i="1"/>
  <c r="I288" i="1" s="1"/>
  <c r="C288" i="1"/>
  <c r="E288" i="1" s="1"/>
  <c r="A289" i="1"/>
  <c r="G287" i="1"/>
  <c r="F287" i="1"/>
  <c r="H287" i="1"/>
  <c r="J287" i="1" l="1"/>
  <c r="K287" i="1" s="1"/>
  <c r="L287" i="1" s="1"/>
  <c r="D289" i="1"/>
  <c r="I289" i="1" s="1"/>
  <c r="A290" i="1"/>
  <c r="C289" i="1"/>
  <c r="E289" i="1" s="1"/>
  <c r="H288" i="1"/>
  <c r="G288" i="1"/>
  <c r="F288" i="1"/>
  <c r="J288" i="1" l="1"/>
  <c r="K288" i="1" s="1"/>
  <c r="L288" i="1" s="1"/>
  <c r="F289" i="1"/>
  <c r="H289" i="1"/>
  <c r="G289" i="1"/>
  <c r="C290" i="1"/>
  <c r="E290" i="1" s="1"/>
  <c r="A291" i="1"/>
  <c r="D290" i="1"/>
  <c r="I290" i="1" s="1"/>
  <c r="J289" i="1" l="1"/>
  <c r="K289" i="1" s="1"/>
  <c r="L289" i="1" s="1"/>
  <c r="C291" i="1"/>
  <c r="E291" i="1" s="1"/>
  <c r="A292" i="1"/>
  <c r="D291" i="1"/>
  <c r="I291" i="1" s="1"/>
  <c r="G290" i="1"/>
  <c r="F290" i="1"/>
  <c r="H290" i="1"/>
  <c r="J290" i="1" l="1"/>
  <c r="K290" i="1" s="1"/>
  <c r="L290" i="1" s="1"/>
  <c r="H291" i="1"/>
  <c r="F291" i="1"/>
  <c r="G291" i="1"/>
  <c r="D292" i="1"/>
  <c r="I292" i="1" s="1"/>
  <c r="C292" i="1"/>
  <c r="E292" i="1" s="1"/>
  <c r="A293" i="1"/>
  <c r="J291" i="1" l="1"/>
  <c r="K291" i="1" s="1"/>
  <c r="L291" i="1" s="1"/>
  <c r="C293" i="1"/>
  <c r="E293" i="1" s="1"/>
  <c r="A294" i="1"/>
  <c r="D293" i="1"/>
  <c r="I293" i="1" s="1"/>
  <c r="H292" i="1"/>
  <c r="F292" i="1"/>
  <c r="G292" i="1"/>
  <c r="J292" i="1" l="1"/>
  <c r="K292" i="1" s="1"/>
  <c r="L292" i="1" s="1"/>
  <c r="F293" i="1"/>
  <c r="H293" i="1"/>
  <c r="G293" i="1"/>
  <c r="D294" i="1"/>
  <c r="I294" i="1" s="1"/>
  <c r="C294" i="1"/>
  <c r="E294" i="1" s="1"/>
  <c r="A295" i="1"/>
  <c r="J293" i="1" l="1"/>
  <c r="K293" i="1" s="1"/>
  <c r="L293" i="1" s="1"/>
  <c r="A296" i="1"/>
  <c r="D295" i="1"/>
  <c r="I295" i="1" s="1"/>
  <c r="C295" i="1"/>
  <c r="E295" i="1" s="1"/>
  <c r="F294" i="1"/>
  <c r="H294" i="1"/>
  <c r="G294" i="1"/>
  <c r="J294" i="1" l="1"/>
  <c r="K294" i="1" s="1"/>
  <c r="L294" i="1" s="1"/>
  <c r="A297" i="1"/>
  <c r="D296" i="1"/>
  <c r="I296" i="1" s="1"/>
  <c r="C296" i="1"/>
  <c r="E296" i="1" s="1"/>
  <c r="G295" i="1"/>
  <c r="F295" i="1"/>
  <c r="H295" i="1"/>
  <c r="J295" i="1" l="1"/>
  <c r="K295" i="1" s="1"/>
  <c r="L295" i="1" s="1"/>
  <c r="D297" i="1"/>
  <c r="I297" i="1" s="1"/>
  <c r="C297" i="1"/>
  <c r="E297" i="1" s="1"/>
  <c r="A298" i="1"/>
  <c r="F296" i="1"/>
  <c r="G296" i="1"/>
  <c r="H296" i="1"/>
  <c r="J296" i="1" l="1"/>
  <c r="K296" i="1" s="1"/>
  <c r="L296" i="1" s="1"/>
  <c r="A299" i="1"/>
  <c r="C298" i="1"/>
  <c r="E298" i="1" s="1"/>
  <c r="D298" i="1"/>
  <c r="I298" i="1" s="1"/>
  <c r="F297" i="1"/>
  <c r="H297" i="1"/>
  <c r="G297" i="1"/>
  <c r="J297" i="1" l="1"/>
  <c r="K297" i="1" s="1"/>
  <c r="L297" i="1" s="1"/>
  <c r="G298" i="1"/>
  <c r="H298" i="1"/>
  <c r="F298" i="1"/>
  <c r="A300" i="1"/>
  <c r="D299" i="1"/>
  <c r="I299" i="1" s="1"/>
  <c r="C299" i="1"/>
  <c r="E299" i="1" s="1"/>
  <c r="J298" i="1" l="1"/>
  <c r="K298" i="1" s="1"/>
  <c r="L298" i="1" s="1"/>
  <c r="G299" i="1"/>
  <c r="H299" i="1"/>
  <c r="F299" i="1"/>
  <c r="C300" i="1"/>
  <c r="E300" i="1" s="1"/>
  <c r="A301" i="1"/>
  <c r="D300" i="1"/>
  <c r="I300" i="1" s="1"/>
  <c r="J299" i="1" l="1"/>
  <c r="K299" i="1" s="1"/>
  <c r="L299" i="1" s="1"/>
  <c r="D301" i="1"/>
  <c r="I301" i="1" s="1"/>
  <c r="C301" i="1"/>
  <c r="E301" i="1" s="1"/>
  <c r="A302" i="1"/>
  <c r="F300" i="1"/>
  <c r="G300" i="1"/>
  <c r="H300" i="1"/>
  <c r="J300" i="1" l="1"/>
  <c r="K300" i="1" s="1"/>
  <c r="L300" i="1" s="1"/>
  <c r="D302" i="1"/>
  <c r="I302" i="1" s="1"/>
  <c r="C302" i="1"/>
  <c r="E302" i="1" s="1"/>
  <c r="A303" i="1"/>
  <c r="H301" i="1"/>
  <c r="F301" i="1"/>
  <c r="G301" i="1"/>
  <c r="J301" i="1" l="1"/>
  <c r="K301" i="1" s="1"/>
  <c r="L301" i="1" s="1"/>
  <c r="A304" i="1"/>
  <c r="D303" i="1"/>
  <c r="I303" i="1" s="1"/>
  <c r="C303" i="1"/>
  <c r="E303" i="1" s="1"/>
  <c r="G302" i="1"/>
  <c r="H302" i="1"/>
  <c r="F302" i="1"/>
  <c r="J302" i="1" l="1"/>
  <c r="K302" i="1" s="1"/>
  <c r="L302" i="1" s="1"/>
  <c r="A305" i="1"/>
  <c r="D304" i="1"/>
  <c r="I304" i="1" s="1"/>
  <c r="C304" i="1"/>
  <c r="E304" i="1" s="1"/>
  <c r="H303" i="1"/>
  <c r="F303" i="1"/>
  <c r="G303" i="1"/>
  <c r="J303" i="1" l="1"/>
  <c r="K303" i="1" s="1"/>
  <c r="L303" i="1" s="1"/>
  <c r="A306" i="1"/>
  <c r="D305" i="1"/>
  <c r="I305" i="1" s="1"/>
  <c r="C305" i="1"/>
  <c r="E305" i="1" s="1"/>
  <c r="F304" i="1"/>
  <c r="H304" i="1"/>
  <c r="G304" i="1"/>
  <c r="J304" i="1" l="1"/>
  <c r="K304" i="1" s="1"/>
  <c r="L304" i="1" s="1"/>
  <c r="C306" i="1"/>
  <c r="E306" i="1" s="1"/>
  <c r="A307" i="1"/>
  <c r="D306" i="1"/>
  <c r="I306" i="1" s="1"/>
  <c r="G305" i="1"/>
  <c r="H305" i="1"/>
  <c r="F305" i="1"/>
  <c r="J305" i="1" l="1"/>
  <c r="K305" i="1" s="1"/>
  <c r="L305" i="1" s="1"/>
  <c r="G306" i="1"/>
  <c r="F306" i="1"/>
  <c r="H306" i="1"/>
  <c r="A308" i="1"/>
  <c r="D307" i="1"/>
  <c r="I307" i="1" s="1"/>
  <c r="C307" i="1"/>
  <c r="E307" i="1" s="1"/>
  <c r="J306" i="1" l="1"/>
  <c r="K306" i="1" s="1"/>
  <c r="L306" i="1" s="1"/>
  <c r="G307" i="1"/>
  <c r="F307" i="1"/>
  <c r="H307" i="1"/>
  <c r="C308" i="1"/>
  <c r="E308" i="1" s="1"/>
  <c r="D308" i="1"/>
  <c r="I308" i="1" s="1"/>
  <c r="A309" i="1"/>
  <c r="J307" i="1" l="1"/>
  <c r="K307" i="1" s="1"/>
  <c r="L307" i="1" s="1"/>
  <c r="H308" i="1"/>
  <c r="G308" i="1"/>
  <c r="F308" i="1"/>
  <c r="C309" i="1"/>
  <c r="E309" i="1" s="1"/>
  <c r="A310" i="1"/>
  <c r="D309" i="1"/>
  <c r="I309" i="1" s="1"/>
  <c r="J308" i="1" l="1"/>
  <c r="K308" i="1" s="1"/>
  <c r="L308" i="1" s="1"/>
  <c r="A311" i="1"/>
  <c r="D310" i="1"/>
  <c r="I310" i="1" s="1"/>
  <c r="C310" i="1"/>
  <c r="E310" i="1" s="1"/>
  <c r="H309" i="1"/>
  <c r="F309" i="1"/>
  <c r="G309" i="1"/>
  <c r="J309" i="1" l="1"/>
  <c r="K309" i="1" s="1"/>
  <c r="L309" i="1" s="1"/>
  <c r="A312" i="1"/>
  <c r="C311" i="1"/>
  <c r="E311" i="1" s="1"/>
  <c r="D311" i="1"/>
  <c r="I311" i="1" s="1"/>
  <c r="F310" i="1"/>
  <c r="G310" i="1"/>
  <c r="H310" i="1"/>
  <c r="J310" i="1" l="1"/>
  <c r="K310" i="1" s="1"/>
  <c r="L310" i="1" s="1"/>
  <c r="H311" i="1"/>
  <c r="F311" i="1"/>
  <c r="G311" i="1"/>
  <c r="C312" i="1"/>
  <c r="E312" i="1" s="1"/>
  <c r="D312" i="1"/>
  <c r="I312" i="1" s="1"/>
  <c r="A313" i="1"/>
  <c r="J311" i="1" l="1"/>
  <c r="K311" i="1" s="1"/>
  <c r="L311" i="1" s="1"/>
  <c r="H312" i="1"/>
  <c r="G312" i="1"/>
  <c r="F312" i="1"/>
  <c r="A314" i="1"/>
  <c r="D313" i="1"/>
  <c r="I313" i="1" s="1"/>
  <c r="C313" i="1"/>
  <c r="E313" i="1" s="1"/>
  <c r="J312" i="1" l="1"/>
  <c r="K312" i="1" s="1"/>
  <c r="L312" i="1" s="1"/>
  <c r="G313" i="1"/>
  <c r="H313" i="1"/>
  <c r="F313" i="1"/>
  <c r="C314" i="1"/>
  <c r="E314" i="1" s="1"/>
  <c r="A315" i="1"/>
  <c r="D314" i="1"/>
  <c r="I314" i="1" s="1"/>
  <c r="J313" i="1" l="1"/>
  <c r="K313" i="1" s="1"/>
  <c r="L313" i="1" s="1"/>
  <c r="C315" i="1"/>
  <c r="E315" i="1" s="1"/>
  <c r="A316" i="1"/>
  <c r="D315" i="1"/>
  <c r="I315" i="1" s="1"/>
  <c r="F314" i="1"/>
  <c r="G314" i="1"/>
  <c r="H314" i="1"/>
  <c r="J314" i="1" l="1"/>
  <c r="K314" i="1" s="1"/>
  <c r="L314" i="1" s="1"/>
  <c r="H315" i="1"/>
  <c r="F315" i="1"/>
  <c r="G315" i="1"/>
  <c r="D316" i="1"/>
  <c r="I316" i="1" s="1"/>
  <c r="A317" i="1"/>
  <c r="C316" i="1"/>
  <c r="E316" i="1" s="1"/>
  <c r="J315" i="1" l="1"/>
  <c r="K315" i="1" s="1"/>
  <c r="L315" i="1" s="1"/>
  <c r="H316" i="1"/>
  <c r="G316" i="1"/>
  <c r="F316" i="1"/>
  <c r="C317" i="1"/>
  <c r="E317" i="1" s="1"/>
  <c r="A318" i="1"/>
  <c r="D317" i="1"/>
  <c r="I317" i="1" s="1"/>
  <c r="J316" i="1" l="1"/>
  <c r="K316" i="1" s="1"/>
  <c r="L316" i="1" s="1"/>
  <c r="A319" i="1"/>
  <c r="D318" i="1"/>
  <c r="I318" i="1" s="1"/>
  <c r="C318" i="1"/>
  <c r="E318" i="1" s="1"/>
  <c r="H317" i="1"/>
  <c r="G317" i="1"/>
  <c r="F317" i="1"/>
  <c r="J317" i="1" l="1"/>
  <c r="K317" i="1" s="1"/>
  <c r="L317" i="1" s="1"/>
  <c r="D319" i="1"/>
  <c r="I319" i="1" s="1"/>
  <c r="A320" i="1"/>
  <c r="C319" i="1"/>
  <c r="E319" i="1" s="1"/>
  <c r="H318" i="1"/>
  <c r="F318" i="1"/>
  <c r="G318" i="1"/>
  <c r="J318" i="1" l="1"/>
  <c r="K318" i="1" s="1"/>
  <c r="L318" i="1" s="1"/>
  <c r="G319" i="1"/>
  <c r="H319" i="1"/>
  <c r="F319" i="1"/>
  <c r="C320" i="1"/>
  <c r="E320" i="1" s="1"/>
  <c r="A321" i="1"/>
  <c r="D320" i="1"/>
  <c r="I320" i="1" s="1"/>
  <c r="J319" i="1" l="1"/>
  <c r="K319" i="1" s="1"/>
  <c r="L319" i="1" s="1"/>
  <c r="D321" i="1"/>
  <c r="I321" i="1" s="1"/>
  <c r="C321" i="1"/>
  <c r="E321" i="1" s="1"/>
  <c r="A322" i="1"/>
  <c r="F320" i="1"/>
  <c r="G320" i="1"/>
  <c r="H320" i="1"/>
  <c r="J320" i="1" l="1"/>
  <c r="K320" i="1" s="1"/>
  <c r="L320" i="1" s="1"/>
  <c r="C322" i="1"/>
  <c r="E322" i="1" s="1"/>
  <c r="A323" i="1"/>
  <c r="D322" i="1"/>
  <c r="I322" i="1" s="1"/>
  <c r="F321" i="1"/>
  <c r="H321" i="1"/>
  <c r="G321" i="1"/>
  <c r="J321" i="1" l="1"/>
  <c r="K321" i="1" s="1"/>
  <c r="L321" i="1" s="1"/>
  <c r="F322" i="1"/>
  <c r="G322" i="1"/>
  <c r="H322" i="1"/>
  <c r="C323" i="1"/>
  <c r="E323" i="1" s="1"/>
  <c r="A324" i="1"/>
  <c r="D323" i="1"/>
  <c r="I323" i="1" s="1"/>
  <c r="J322" i="1" l="1"/>
  <c r="K322" i="1" s="1"/>
  <c r="L322" i="1" s="1"/>
  <c r="D324" i="1"/>
  <c r="I324" i="1" s="1"/>
  <c r="A325" i="1"/>
  <c r="C324" i="1"/>
  <c r="E324" i="1" s="1"/>
  <c r="F323" i="1"/>
  <c r="G323" i="1"/>
  <c r="H323" i="1"/>
  <c r="J323" i="1" l="1"/>
  <c r="K323" i="1" s="1"/>
  <c r="L323" i="1" s="1"/>
  <c r="H324" i="1"/>
  <c r="F324" i="1"/>
  <c r="G324" i="1"/>
  <c r="C325" i="1"/>
  <c r="E325" i="1" s="1"/>
  <c r="A326" i="1"/>
  <c r="D325" i="1"/>
  <c r="I325" i="1" s="1"/>
  <c r="J324" i="1" l="1"/>
  <c r="K324" i="1" s="1"/>
  <c r="L324" i="1" s="1"/>
  <c r="H325" i="1"/>
  <c r="F325" i="1"/>
  <c r="G325" i="1"/>
  <c r="A327" i="1"/>
  <c r="D326" i="1"/>
  <c r="I326" i="1" s="1"/>
  <c r="C326" i="1"/>
  <c r="E326" i="1" s="1"/>
  <c r="J325" i="1" l="1"/>
  <c r="K325" i="1" s="1"/>
  <c r="L325" i="1" s="1"/>
  <c r="F326" i="1"/>
  <c r="G326" i="1"/>
  <c r="H326" i="1"/>
  <c r="A328" i="1"/>
  <c r="D327" i="1"/>
  <c r="I327" i="1" s="1"/>
  <c r="C327" i="1"/>
  <c r="E327" i="1" s="1"/>
  <c r="J326" i="1" l="1"/>
  <c r="K326" i="1" s="1"/>
  <c r="L326" i="1" s="1"/>
  <c r="H327" i="1"/>
  <c r="G327" i="1"/>
  <c r="F327" i="1"/>
  <c r="C328" i="1"/>
  <c r="E328" i="1" s="1"/>
  <c r="A329" i="1"/>
  <c r="D328" i="1"/>
  <c r="I328" i="1" s="1"/>
  <c r="J327" i="1" l="1"/>
  <c r="K327" i="1" s="1"/>
  <c r="L327" i="1" s="1"/>
  <c r="G328" i="1"/>
  <c r="H328" i="1"/>
  <c r="F328" i="1"/>
  <c r="A330" i="1"/>
  <c r="D329" i="1"/>
  <c r="I329" i="1" s="1"/>
  <c r="C329" i="1"/>
  <c r="E329" i="1" s="1"/>
  <c r="J328" i="1" l="1"/>
  <c r="K328" i="1" s="1"/>
  <c r="L328" i="1" s="1"/>
  <c r="H329" i="1"/>
  <c r="F329" i="1"/>
  <c r="G329" i="1"/>
  <c r="A331" i="1"/>
  <c r="C330" i="1"/>
  <c r="E330" i="1" s="1"/>
  <c r="D330" i="1"/>
  <c r="I330" i="1" s="1"/>
  <c r="J329" i="1" l="1"/>
  <c r="K329" i="1" s="1"/>
  <c r="L329" i="1" s="1"/>
  <c r="H330" i="1"/>
  <c r="F330" i="1"/>
  <c r="G330" i="1"/>
  <c r="A332" i="1"/>
  <c r="D331" i="1"/>
  <c r="I331" i="1" s="1"/>
  <c r="C331" i="1"/>
  <c r="E331" i="1" s="1"/>
  <c r="J330" i="1" l="1"/>
  <c r="K330" i="1" s="1"/>
  <c r="L330" i="1" s="1"/>
  <c r="F331" i="1"/>
  <c r="G331" i="1"/>
  <c r="H331" i="1"/>
  <c r="A333" i="1"/>
  <c r="C332" i="1"/>
  <c r="E332" i="1" s="1"/>
  <c r="D332" i="1"/>
  <c r="I332" i="1" s="1"/>
  <c r="J331" i="1" l="1"/>
  <c r="K331" i="1" s="1"/>
  <c r="L331" i="1" s="1"/>
  <c r="G332" i="1"/>
  <c r="H332" i="1"/>
  <c r="F332" i="1"/>
  <c r="D333" i="1"/>
  <c r="I333" i="1" s="1"/>
  <c r="C333" i="1"/>
  <c r="E333" i="1" s="1"/>
  <c r="A334" i="1"/>
  <c r="J332" i="1" l="1"/>
  <c r="K332" i="1" s="1"/>
  <c r="L332" i="1" s="1"/>
  <c r="D334" i="1"/>
  <c r="I334" i="1" s="1"/>
  <c r="C334" i="1"/>
  <c r="E334" i="1" s="1"/>
  <c r="A335" i="1"/>
  <c r="G333" i="1"/>
  <c r="H333" i="1"/>
  <c r="F333" i="1"/>
  <c r="J333" i="1" l="1"/>
  <c r="K333" i="1" s="1"/>
  <c r="L333" i="1" s="1"/>
  <c r="D335" i="1"/>
  <c r="I335" i="1" s="1"/>
  <c r="C335" i="1"/>
  <c r="E335" i="1" s="1"/>
  <c r="A336" i="1"/>
  <c r="G334" i="1"/>
  <c r="H334" i="1"/>
  <c r="F334" i="1"/>
  <c r="J334" i="1" l="1"/>
  <c r="K334" i="1" s="1"/>
  <c r="L334" i="1" s="1"/>
  <c r="A337" i="1"/>
  <c r="D336" i="1"/>
  <c r="I336" i="1" s="1"/>
  <c r="C336" i="1"/>
  <c r="E336" i="1" s="1"/>
  <c r="F335" i="1"/>
  <c r="H335" i="1"/>
  <c r="G335" i="1"/>
  <c r="J335" i="1" l="1"/>
  <c r="K335" i="1" s="1"/>
  <c r="L335" i="1" s="1"/>
  <c r="A338" i="1"/>
  <c r="D337" i="1"/>
  <c r="I337" i="1" s="1"/>
  <c r="C337" i="1"/>
  <c r="E337" i="1" s="1"/>
  <c r="H336" i="1"/>
  <c r="G336" i="1"/>
  <c r="F336" i="1"/>
  <c r="J336" i="1" l="1"/>
  <c r="K336" i="1" s="1"/>
  <c r="L336" i="1" s="1"/>
  <c r="C338" i="1"/>
  <c r="E338" i="1" s="1"/>
  <c r="A339" i="1"/>
  <c r="D338" i="1"/>
  <c r="I338" i="1" s="1"/>
  <c r="H337" i="1"/>
  <c r="F337" i="1"/>
  <c r="G337" i="1"/>
  <c r="J337" i="1" l="1"/>
  <c r="K337" i="1" s="1"/>
  <c r="L337" i="1" s="1"/>
  <c r="F338" i="1"/>
  <c r="G338" i="1"/>
  <c r="H338" i="1"/>
  <c r="D339" i="1"/>
  <c r="I339" i="1" s="1"/>
  <c r="C339" i="1"/>
  <c r="E339" i="1" s="1"/>
  <c r="A340" i="1"/>
  <c r="J338" i="1" l="1"/>
  <c r="K338" i="1" s="1"/>
  <c r="L338" i="1" s="1"/>
  <c r="C340" i="1"/>
  <c r="E340" i="1" s="1"/>
  <c r="A341" i="1"/>
  <c r="D340" i="1"/>
  <c r="I340" i="1" s="1"/>
  <c r="F339" i="1"/>
  <c r="G339" i="1"/>
  <c r="H339" i="1"/>
  <c r="J339" i="1" l="1"/>
  <c r="K339" i="1" s="1"/>
  <c r="L339" i="1" s="1"/>
  <c r="F340" i="1"/>
  <c r="G340" i="1"/>
  <c r="H340" i="1"/>
  <c r="A342" i="1"/>
  <c r="C341" i="1"/>
  <c r="E341" i="1" s="1"/>
  <c r="D341" i="1"/>
  <c r="I341" i="1" s="1"/>
  <c r="J340" i="1" l="1"/>
  <c r="K340" i="1" s="1"/>
  <c r="L340" i="1" s="1"/>
  <c r="F341" i="1"/>
  <c r="G341" i="1"/>
  <c r="H341" i="1"/>
  <c r="D342" i="1"/>
  <c r="I342" i="1" s="1"/>
  <c r="A343" i="1"/>
  <c r="C342" i="1"/>
  <c r="E342" i="1" s="1"/>
  <c r="J341" i="1" l="1"/>
  <c r="K341" i="1" s="1"/>
  <c r="L341" i="1" s="1"/>
  <c r="H342" i="1"/>
  <c r="F342" i="1"/>
  <c r="G342" i="1"/>
  <c r="A344" i="1"/>
  <c r="D343" i="1"/>
  <c r="I343" i="1" s="1"/>
  <c r="C343" i="1"/>
  <c r="E343" i="1" s="1"/>
  <c r="J342" i="1" l="1"/>
  <c r="K342" i="1" s="1"/>
  <c r="L342" i="1" s="1"/>
  <c r="F343" i="1"/>
  <c r="H343" i="1"/>
  <c r="G343" i="1"/>
  <c r="A345" i="1"/>
  <c r="D344" i="1"/>
  <c r="I344" i="1" s="1"/>
  <c r="C344" i="1"/>
  <c r="E344" i="1" s="1"/>
  <c r="J343" i="1" l="1"/>
  <c r="K343" i="1" s="1"/>
  <c r="L343" i="1" s="1"/>
  <c r="F344" i="1"/>
  <c r="G344" i="1"/>
  <c r="H344" i="1"/>
  <c r="C345" i="1"/>
  <c r="E345" i="1" s="1"/>
  <c r="A346" i="1"/>
  <c r="D345" i="1"/>
  <c r="I345" i="1" s="1"/>
  <c r="J344" i="1" l="1"/>
  <c r="K344" i="1" s="1"/>
  <c r="L344" i="1" s="1"/>
  <c r="G345" i="1"/>
  <c r="H345" i="1"/>
  <c r="F345" i="1"/>
  <c r="D346" i="1"/>
  <c r="I346" i="1" s="1"/>
  <c r="A347" i="1"/>
  <c r="C346" i="1"/>
  <c r="E346" i="1" s="1"/>
  <c r="J345" i="1" l="1"/>
  <c r="K345" i="1" s="1"/>
  <c r="L345" i="1" s="1"/>
  <c r="G346" i="1"/>
  <c r="F346" i="1"/>
  <c r="H346" i="1"/>
  <c r="D347" i="1"/>
  <c r="I347" i="1" s="1"/>
  <c r="C347" i="1"/>
  <c r="E347" i="1" s="1"/>
  <c r="A348" i="1"/>
  <c r="J346" i="1" l="1"/>
  <c r="K346" i="1" s="1"/>
  <c r="L346" i="1" s="1"/>
  <c r="A349" i="1"/>
  <c r="C348" i="1"/>
  <c r="E348" i="1" s="1"/>
  <c r="D348" i="1"/>
  <c r="I348" i="1" s="1"/>
  <c r="F347" i="1"/>
  <c r="H347" i="1"/>
  <c r="G347" i="1"/>
  <c r="J347" i="1" l="1"/>
  <c r="K347" i="1" s="1"/>
  <c r="L347" i="1" s="1"/>
  <c r="G348" i="1"/>
  <c r="H348" i="1"/>
  <c r="F348" i="1"/>
  <c r="D349" i="1"/>
  <c r="I349" i="1" s="1"/>
  <c r="C349" i="1"/>
  <c r="E349" i="1" s="1"/>
  <c r="A350" i="1"/>
  <c r="J348" i="1" l="1"/>
  <c r="K348" i="1" s="1"/>
  <c r="L348" i="1" s="1"/>
  <c r="D350" i="1"/>
  <c r="I350" i="1" s="1"/>
  <c r="C350" i="1"/>
  <c r="E350" i="1" s="1"/>
  <c r="A351" i="1"/>
  <c r="G349" i="1"/>
  <c r="H349" i="1"/>
  <c r="F349" i="1"/>
  <c r="J349" i="1" l="1"/>
  <c r="K349" i="1" s="1"/>
  <c r="L349" i="1" s="1"/>
  <c r="A352" i="1"/>
  <c r="C351" i="1"/>
  <c r="E351" i="1" s="1"/>
  <c r="D351" i="1"/>
  <c r="I351" i="1" s="1"/>
  <c r="G350" i="1"/>
  <c r="H350" i="1"/>
  <c r="F350" i="1"/>
  <c r="J350" i="1" l="1"/>
  <c r="K350" i="1" s="1"/>
  <c r="L350" i="1" s="1"/>
  <c r="F351" i="1"/>
  <c r="G351" i="1"/>
  <c r="H351" i="1"/>
  <c r="A353" i="1"/>
  <c r="D352" i="1"/>
  <c r="I352" i="1" s="1"/>
  <c r="C352" i="1"/>
  <c r="E352" i="1" s="1"/>
  <c r="J351" i="1" l="1"/>
  <c r="K351" i="1" s="1"/>
  <c r="L351" i="1" s="1"/>
  <c r="F352" i="1"/>
  <c r="G352" i="1"/>
  <c r="H352" i="1"/>
  <c r="C353" i="1"/>
  <c r="E353" i="1" s="1"/>
  <c r="A354" i="1"/>
  <c r="D353" i="1"/>
  <c r="I353" i="1" s="1"/>
  <c r="J352" i="1" l="1"/>
  <c r="K352" i="1" s="1"/>
  <c r="L352" i="1" s="1"/>
  <c r="F353" i="1"/>
  <c r="G353" i="1"/>
  <c r="H353" i="1"/>
  <c r="A355" i="1"/>
  <c r="D354" i="1"/>
  <c r="I354" i="1" s="1"/>
  <c r="C354" i="1"/>
  <c r="E354" i="1" s="1"/>
  <c r="J353" i="1" l="1"/>
  <c r="K353" i="1" s="1"/>
  <c r="L353" i="1" s="1"/>
  <c r="C355" i="1"/>
  <c r="E355" i="1" s="1"/>
  <c r="A356" i="1"/>
  <c r="D355" i="1"/>
  <c r="I355" i="1" s="1"/>
  <c r="H354" i="1"/>
  <c r="F354" i="1"/>
  <c r="G354" i="1"/>
  <c r="J354" i="1" l="1"/>
  <c r="K354" i="1" s="1"/>
  <c r="L354" i="1" s="1"/>
  <c r="G355" i="1"/>
  <c r="H355" i="1"/>
  <c r="F355" i="1"/>
  <c r="D356" i="1"/>
  <c r="I356" i="1" s="1"/>
  <c r="C356" i="1"/>
  <c r="E356" i="1" s="1"/>
  <c r="A357" i="1"/>
  <c r="J355" i="1" l="1"/>
  <c r="K355" i="1" s="1"/>
  <c r="L355" i="1" s="1"/>
  <c r="A358" i="1"/>
  <c r="D357" i="1"/>
  <c r="I357" i="1" s="1"/>
  <c r="C357" i="1"/>
  <c r="E357" i="1" s="1"/>
  <c r="H356" i="1"/>
  <c r="F356" i="1"/>
  <c r="G356" i="1"/>
  <c r="J356" i="1" l="1"/>
  <c r="K356" i="1" s="1"/>
  <c r="L356" i="1" s="1"/>
  <c r="A359" i="1"/>
  <c r="D358" i="1"/>
  <c r="I358" i="1" s="1"/>
  <c r="C358" i="1"/>
  <c r="E358" i="1" s="1"/>
  <c r="G357" i="1"/>
  <c r="F357" i="1"/>
  <c r="H357" i="1"/>
  <c r="J357" i="1" l="1"/>
  <c r="K357" i="1" s="1"/>
  <c r="L357" i="1" s="1"/>
  <c r="D359" i="1"/>
  <c r="I359" i="1" s="1"/>
  <c r="C359" i="1"/>
  <c r="E359" i="1" s="1"/>
  <c r="A360" i="1"/>
  <c r="F358" i="1"/>
  <c r="G358" i="1"/>
  <c r="H358" i="1"/>
  <c r="J358" i="1" l="1"/>
  <c r="K358" i="1" s="1"/>
  <c r="L358" i="1" s="1"/>
  <c r="C360" i="1"/>
  <c r="E360" i="1" s="1"/>
  <c r="A361" i="1"/>
  <c r="D360" i="1"/>
  <c r="I360" i="1" s="1"/>
  <c r="F359" i="1"/>
  <c r="G359" i="1"/>
  <c r="H359" i="1"/>
  <c r="J359" i="1" l="1"/>
  <c r="K359" i="1" s="1"/>
  <c r="L359" i="1" s="1"/>
  <c r="H360" i="1"/>
  <c r="G360" i="1"/>
  <c r="F360" i="1"/>
  <c r="C361" i="1"/>
  <c r="E361" i="1" s="1"/>
  <c r="D361" i="1"/>
  <c r="I361" i="1" s="1"/>
  <c r="A362" i="1"/>
  <c r="J360" i="1" l="1"/>
  <c r="K360" i="1" s="1"/>
  <c r="L360" i="1" s="1"/>
  <c r="H361" i="1"/>
  <c r="F361" i="1"/>
  <c r="G361" i="1"/>
  <c r="A363" i="1"/>
  <c r="C362" i="1"/>
  <c r="E362" i="1" s="1"/>
  <c r="D362" i="1"/>
  <c r="I362" i="1" s="1"/>
  <c r="J361" i="1" l="1"/>
  <c r="K361" i="1" s="1"/>
  <c r="L361" i="1" s="1"/>
  <c r="F362" i="1"/>
  <c r="G362" i="1"/>
  <c r="H362" i="1"/>
  <c r="D363" i="1"/>
  <c r="I363" i="1" s="1"/>
  <c r="C363" i="1"/>
  <c r="E363" i="1" s="1"/>
  <c r="A364" i="1"/>
  <c r="J362" i="1" l="1"/>
  <c r="K362" i="1" s="1"/>
  <c r="L362" i="1" s="1"/>
  <c r="A365" i="1"/>
  <c r="D364" i="1"/>
  <c r="I364" i="1" s="1"/>
  <c r="C364" i="1"/>
  <c r="E364" i="1" s="1"/>
  <c r="G363" i="1"/>
  <c r="H363" i="1"/>
  <c r="F363" i="1"/>
  <c r="J363" i="1" l="1"/>
  <c r="K363" i="1" s="1"/>
  <c r="L363" i="1" s="1"/>
  <c r="G364" i="1"/>
  <c r="H364" i="1"/>
  <c r="F364" i="1"/>
  <c r="C365" i="1"/>
  <c r="E365" i="1" s="1"/>
  <c r="A366" i="1"/>
  <c r="D365" i="1"/>
  <c r="I365" i="1" s="1"/>
  <c r="J364" i="1" l="1"/>
  <c r="K364" i="1" s="1"/>
  <c r="L364" i="1" s="1"/>
  <c r="A367" i="1"/>
  <c r="C366" i="1"/>
  <c r="E366" i="1" s="1"/>
  <c r="D366" i="1"/>
  <c r="I366" i="1" s="1"/>
  <c r="G365" i="1"/>
  <c r="H365" i="1"/>
  <c r="F365" i="1"/>
  <c r="J365" i="1" l="1"/>
  <c r="K365" i="1" s="1"/>
  <c r="L365" i="1" s="1"/>
  <c r="F366" i="1"/>
  <c r="H366" i="1"/>
  <c r="G366" i="1"/>
  <c r="D367" i="1"/>
  <c r="I367" i="1" s="1"/>
  <c r="C367" i="1"/>
  <c r="E367" i="1" s="1"/>
  <c r="A368" i="1"/>
  <c r="J366" i="1" l="1"/>
  <c r="K366" i="1" s="1"/>
  <c r="L366" i="1" s="1"/>
  <c r="C368" i="1"/>
  <c r="E368" i="1" s="1"/>
  <c r="A369" i="1"/>
  <c r="D368" i="1"/>
  <c r="I368" i="1" s="1"/>
  <c r="G367" i="1"/>
  <c r="F367" i="1"/>
  <c r="H367" i="1"/>
  <c r="J367" i="1" l="1"/>
  <c r="K367" i="1" s="1"/>
  <c r="L367" i="1" s="1"/>
  <c r="D369" i="1"/>
  <c r="I369" i="1" s="1"/>
  <c r="A370" i="1"/>
  <c r="C369" i="1"/>
  <c r="E369" i="1" s="1"/>
  <c r="F368" i="1"/>
  <c r="G368" i="1"/>
  <c r="H368" i="1"/>
  <c r="J368" i="1" l="1"/>
  <c r="K368" i="1" s="1"/>
  <c r="L368" i="1" s="1"/>
  <c r="H369" i="1"/>
  <c r="F369" i="1"/>
  <c r="G369" i="1"/>
  <c r="D370" i="1"/>
  <c r="I370" i="1" s="1"/>
  <c r="A371" i="1"/>
  <c r="C370" i="1"/>
  <c r="E370" i="1" s="1"/>
  <c r="J369" i="1" l="1"/>
  <c r="K369" i="1" s="1"/>
  <c r="L369" i="1" s="1"/>
  <c r="D371" i="1"/>
  <c r="I371" i="1" s="1"/>
  <c r="C371" i="1"/>
  <c r="E371" i="1" s="1"/>
  <c r="A372" i="1"/>
  <c r="G370" i="1"/>
  <c r="H370" i="1"/>
  <c r="F370" i="1"/>
  <c r="J370" i="1" l="1"/>
  <c r="K370" i="1" s="1"/>
  <c r="L370" i="1" s="1"/>
  <c r="D372" i="1"/>
  <c r="I372" i="1" s="1"/>
  <c r="C372" i="1"/>
  <c r="E372" i="1" s="1"/>
  <c r="A373" i="1"/>
  <c r="H371" i="1"/>
  <c r="G371" i="1"/>
  <c r="F371" i="1"/>
  <c r="J371" i="1" l="1"/>
  <c r="K371" i="1" s="1"/>
  <c r="L371" i="1" s="1"/>
  <c r="A374" i="1"/>
  <c r="D373" i="1"/>
  <c r="I373" i="1" s="1"/>
  <c r="C373" i="1"/>
  <c r="E373" i="1" s="1"/>
  <c r="G372" i="1"/>
  <c r="F372" i="1"/>
  <c r="H372" i="1"/>
  <c r="J372" i="1" l="1"/>
  <c r="K372" i="1" s="1"/>
  <c r="L372" i="1" s="1"/>
  <c r="A375" i="1"/>
  <c r="D374" i="1"/>
  <c r="I374" i="1" s="1"/>
  <c r="C374" i="1"/>
  <c r="E374" i="1" s="1"/>
  <c r="F373" i="1"/>
  <c r="H373" i="1"/>
  <c r="G373" i="1"/>
  <c r="J373" i="1" l="1"/>
  <c r="K373" i="1" s="1"/>
  <c r="L373" i="1" s="1"/>
  <c r="D375" i="1"/>
  <c r="I375" i="1" s="1"/>
  <c r="A376" i="1"/>
  <c r="C375" i="1"/>
  <c r="E375" i="1" s="1"/>
  <c r="F374" i="1"/>
  <c r="G374" i="1"/>
  <c r="H374" i="1"/>
  <c r="J374" i="1" l="1"/>
  <c r="K374" i="1" s="1"/>
  <c r="L374" i="1" s="1"/>
  <c r="F375" i="1"/>
  <c r="G375" i="1"/>
  <c r="H375" i="1"/>
  <c r="A377" i="1"/>
  <c r="D376" i="1"/>
  <c r="I376" i="1" s="1"/>
  <c r="C376" i="1"/>
  <c r="E376" i="1" s="1"/>
  <c r="J375" i="1" l="1"/>
  <c r="K375" i="1" s="1"/>
  <c r="L375" i="1" s="1"/>
  <c r="D377" i="1"/>
  <c r="I377" i="1" s="1"/>
  <c r="C377" i="1"/>
  <c r="E377" i="1" s="1"/>
  <c r="A378" i="1"/>
  <c r="F376" i="1"/>
  <c r="G376" i="1"/>
  <c r="H376" i="1"/>
  <c r="J376" i="1" l="1"/>
  <c r="K376" i="1" s="1"/>
  <c r="L376" i="1" s="1"/>
  <c r="D378" i="1"/>
  <c r="I378" i="1" s="1"/>
  <c r="C378" i="1"/>
  <c r="E378" i="1" s="1"/>
  <c r="A379" i="1"/>
  <c r="G377" i="1"/>
  <c r="H377" i="1"/>
  <c r="F377" i="1"/>
  <c r="J377" i="1" l="1"/>
  <c r="K377" i="1" s="1"/>
  <c r="L377" i="1" s="1"/>
  <c r="D379" i="1"/>
  <c r="I379" i="1" s="1"/>
  <c r="C379" i="1"/>
  <c r="E379" i="1" s="1"/>
  <c r="A380" i="1"/>
  <c r="F378" i="1"/>
  <c r="G378" i="1"/>
  <c r="H378" i="1"/>
  <c r="J378" i="1" l="1"/>
  <c r="K378" i="1" s="1"/>
  <c r="L378" i="1" s="1"/>
  <c r="D380" i="1"/>
  <c r="I380" i="1" s="1"/>
  <c r="A381" i="1"/>
  <c r="C380" i="1"/>
  <c r="E380" i="1" s="1"/>
  <c r="G379" i="1"/>
  <c r="H379" i="1"/>
  <c r="F379" i="1"/>
  <c r="J379" i="1" l="1"/>
  <c r="K379" i="1" s="1"/>
  <c r="L379" i="1" s="1"/>
  <c r="G380" i="1"/>
  <c r="H380" i="1"/>
  <c r="F380" i="1"/>
  <c r="A382" i="1"/>
  <c r="D381" i="1"/>
  <c r="I381" i="1" s="1"/>
  <c r="C381" i="1"/>
  <c r="E381" i="1" s="1"/>
  <c r="J380" i="1" l="1"/>
  <c r="K380" i="1" s="1"/>
  <c r="L380" i="1" s="1"/>
  <c r="G381" i="1"/>
  <c r="F381" i="1"/>
  <c r="H381" i="1"/>
  <c r="D382" i="1"/>
  <c r="I382" i="1" s="1"/>
  <c r="C382" i="1"/>
  <c r="E382" i="1" s="1"/>
  <c r="A383" i="1"/>
  <c r="J381" i="1" l="1"/>
  <c r="K381" i="1" s="1"/>
  <c r="L381" i="1" s="1"/>
  <c r="A384" i="1"/>
  <c r="D383" i="1"/>
  <c r="I383" i="1" s="1"/>
  <c r="C383" i="1"/>
  <c r="E383" i="1" s="1"/>
  <c r="F382" i="1"/>
  <c r="H382" i="1"/>
  <c r="G382" i="1"/>
  <c r="J382" i="1" l="1"/>
  <c r="K382" i="1" s="1"/>
  <c r="L382" i="1" s="1"/>
  <c r="A385" i="1"/>
  <c r="D384" i="1"/>
  <c r="I384" i="1" s="1"/>
  <c r="C384" i="1"/>
  <c r="E384" i="1" s="1"/>
  <c r="F383" i="1"/>
  <c r="H383" i="1"/>
  <c r="G383" i="1"/>
  <c r="J383" i="1" l="1"/>
  <c r="K383" i="1" s="1"/>
  <c r="L383" i="1" s="1"/>
  <c r="D385" i="1"/>
  <c r="I385" i="1" s="1"/>
  <c r="C385" i="1"/>
  <c r="E385" i="1" s="1"/>
  <c r="A386" i="1"/>
  <c r="G384" i="1"/>
  <c r="F384" i="1"/>
  <c r="H384" i="1"/>
  <c r="J384" i="1" l="1"/>
  <c r="K384" i="1" s="1"/>
  <c r="L384" i="1" s="1"/>
  <c r="C386" i="1"/>
  <c r="E386" i="1" s="1"/>
  <c r="D386" i="1"/>
  <c r="I386" i="1" s="1"/>
  <c r="A387" i="1"/>
  <c r="H385" i="1"/>
  <c r="G385" i="1"/>
  <c r="F385" i="1"/>
  <c r="J385" i="1" l="1"/>
  <c r="K385" i="1" s="1"/>
  <c r="L385" i="1" s="1"/>
  <c r="A388" i="1"/>
  <c r="C387" i="1"/>
  <c r="E387" i="1" s="1"/>
  <c r="D387" i="1"/>
  <c r="I387" i="1" s="1"/>
  <c r="H386" i="1"/>
  <c r="G386" i="1"/>
  <c r="F386" i="1"/>
  <c r="J386" i="1" l="1"/>
  <c r="K386" i="1" s="1"/>
  <c r="L386" i="1" s="1"/>
  <c r="G387" i="1"/>
  <c r="F387" i="1"/>
  <c r="H387" i="1"/>
  <c r="C388" i="1"/>
  <c r="E388" i="1" s="1"/>
  <c r="A389" i="1"/>
  <c r="D388" i="1"/>
  <c r="I388" i="1" s="1"/>
  <c r="J387" i="1" l="1"/>
  <c r="K387" i="1" s="1"/>
  <c r="L387" i="1" s="1"/>
  <c r="C389" i="1"/>
  <c r="E389" i="1" s="1"/>
  <c r="A390" i="1"/>
  <c r="D389" i="1"/>
  <c r="I389" i="1" s="1"/>
  <c r="F388" i="1"/>
  <c r="H388" i="1"/>
  <c r="G388" i="1"/>
  <c r="J388" i="1" l="1"/>
  <c r="K388" i="1" s="1"/>
  <c r="L388" i="1" s="1"/>
  <c r="G389" i="1"/>
  <c r="H389" i="1"/>
  <c r="F389" i="1"/>
  <c r="D390" i="1"/>
  <c r="I390" i="1" s="1"/>
  <c r="C390" i="1"/>
  <c r="E390" i="1" s="1"/>
  <c r="A391" i="1"/>
  <c r="J389" i="1" l="1"/>
  <c r="K389" i="1" s="1"/>
  <c r="L389" i="1" s="1"/>
  <c r="D391" i="1"/>
  <c r="I391" i="1" s="1"/>
  <c r="C391" i="1"/>
  <c r="E391" i="1" s="1"/>
  <c r="A392" i="1"/>
  <c r="G390" i="1"/>
  <c r="H390" i="1"/>
  <c r="F390" i="1"/>
  <c r="J390" i="1" l="1"/>
  <c r="K390" i="1" s="1"/>
  <c r="L390" i="1" s="1"/>
  <c r="D392" i="1"/>
  <c r="I392" i="1" s="1"/>
  <c r="C392" i="1"/>
  <c r="E392" i="1" s="1"/>
  <c r="A393" i="1"/>
  <c r="G391" i="1"/>
  <c r="F391" i="1"/>
  <c r="H391" i="1"/>
  <c r="J391" i="1" l="1"/>
  <c r="K391" i="1" s="1"/>
  <c r="L391" i="1" s="1"/>
  <c r="C393" i="1"/>
  <c r="E393" i="1" s="1"/>
  <c r="A394" i="1"/>
  <c r="D393" i="1"/>
  <c r="I393" i="1" s="1"/>
  <c r="H392" i="1"/>
  <c r="G392" i="1"/>
  <c r="F392" i="1"/>
  <c r="J392" i="1" l="1"/>
  <c r="K392" i="1" s="1"/>
  <c r="L392" i="1" s="1"/>
  <c r="F393" i="1"/>
  <c r="H393" i="1"/>
  <c r="G393" i="1"/>
  <c r="A395" i="1"/>
  <c r="D394" i="1"/>
  <c r="I394" i="1" s="1"/>
  <c r="C394" i="1"/>
  <c r="E394" i="1" s="1"/>
  <c r="J393" i="1" l="1"/>
  <c r="K393" i="1" s="1"/>
  <c r="L393" i="1" s="1"/>
  <c r="F394" i="1"/>
  <c r="G394" i="1"/>
  <c r="H394" i="1"/>
  <c r="C395" i="1"/>
  <c r="E395" i="1" s="1"/>
  <c r="A396" i="1"/>
  <c r="D395" i="1"/>
  <c r="I395" i="1" s="1"/>
  <c r="J394" i="1" l="1"/>
  <c r="K394" i="1" s="1"/>
  <c r="L394" i="1" s="1"/>
  <c r="F395" i="1"/>
  <c r="H395" i="1"/>
  <c r="G395" i="1"/>
  <c r="D396" i="1"/>
  <c r="I396" i="1" s="1"/>
  <c r="C396" i="1"/>
  <c r="E396" i="1" s="1"/>
  <c r="A397" i="1"/>
  <c r="J395" i="1" l="1"/>
  <c r="K395" i="1" s="1"/>
  <c r="L395" i="1" s="1"/>
  <c r="D397" i="1"/>
  <c r="I397" i="1" s="1"/>
  <c r="A398" i="1"/>
  <c r="C397" i="1"/>
  <c r="E397" i="1" s="1"/>
  <c r="H396" i="1"/>
  <c r="G396" i="1"/>
  <c r="F396" i="1"/>
  <c r="J396" i="1" l="1"/>
  <c r="K396" i="1" s="1"/>
  <c r="L396" i="1" s="1"/>
  <c r="F397" i="1"/>
  <c r="H397" i="1"/>
  <c r="G397" i="1"/>
  <c r="C398" i="1"/>
  <c r="E398" i="1" s="1"/>
  <c r="A399" i="1"/>
  <c r="D398" i="1"/>
  <c r="I398" i="1" s="1"/>
  <c r="J397" i="1" l="1"/>
  <c r="K397" i="1" s="1"/>
  <c r="L397" i="1" s="1"/>
  <c r="A400" i="1"/>
  <c r="D399" i="1"/>
  <c r="I399" i="1" s="1"/>
  <c r="C399" i="1"/>
  <c r="E399" i="1" s="1"/>
  <c r="F398" i="1"/>
  <c r="G398" i="1"/>
  <c r="H398" i="1"/>
  <c r="J398" i="1" l="1"/>
  <c r="K398" i="1" s="1"/>
  <c r="L398" i="1" s="1"/>
  <c r="D400" i="1"/>
  <c r="I400" i="1" s="1"/>
  <c r="C400" i="1"/>
  <c r="E400" i="1" s="1"/>
  <c r="A401" i="1"/>
  <c r="F399" i="1"/>
  <c r="H399" i="1"/>
  <c r="G399" i="1"/>
  <c r="J399" i="1" l="1"/>
  <c r="K399" i="1" s="1"/>
  <c r="L399" i="1" s="1"/>
  <c r="A402" i="1"/>
  <c r="D401" i="1"/>
  <c r="I401" i="1" s="1"/>
  <c r="C401" i="1"/>
  <c r="E401" i="1" s="1"/>
  <c r="H400" i="1"/>
  <c r="G400" i="1"/>
  <c r="F400" i="1"/>
  <c r="J400" i="1" l="1"/>
  <c r="K400" i="1" s="1"/>
  <c r="L400" i="1" s="1"/>
  <c r="C402" i="1"/>
  <c r="E402" i="1" s="1"/>
  <c r="A403" i="1"/>
  <c r="D402" i="1"/>
  <c r="I402" i="1" s="1"/>
  <c r="F401" i="1"/>
  <c r="H401" i="1"/>
  <c r="G401" i="1"/>
  <c r="J401" i="1" l="1"/>
  <c r="K401" i="1" s="1"/>
  <c r="L401" i="1" s="1"/>
  <c r="H402" i="1"/>
  <c r="F402" i="1"/>
  <c r="G402" i="1"/>
  <c r="D403" i="1"/>
  <c r="I403" i="1" s="1"/>
  <c r="C403" i="1"/>
  <c r="E403" i="1" s="1"/>
  <c r="A404" i="1"/>
  <c r="J402" i="1" l="1"/>
  <c r="K402" i="1" s="1"/>
  <c r="L402" i="1" s="1"/>
  <c r="D404" i="1"/>
  <c r="I404" i="1" s="1"/>
  <c r="C404" i="1"/>
  <c r="E404" i="1" s="1"/>
  <c r="A405" i="1"/>
  <c r="H403" i="1"/>
  <c r="F403" i="1"/>
  <c r="G403" i="1"/>
  <c r="J403" i="1" l="1"/>
  <c r="K403" i="1" s="1"/>
  <c r="L403" i="1" s="1"/>
  <c r="A406" i="1"/>
  <c r="C405" i="1"/>
  <c r="E405" i="1" s="1"/>
  <c r="D405" i="1"/>
  <c r="I405" i="1" s="1"/>
  <c r="H404" i="1"/>
  <c r="G404" i="1"/>
  <c r="F404" i="1"/>
  <c r="J404" i="1" l="1"/>
  <c r="K404" i="1" s="1"/>
  <c r="L404" i="1" s="1"/>
  <c r="G405" i="1"/>
  <c r="F405" i="1"/>
  <c r="H405" i="1"/>
  <c r="A407" i="1"/>
  <c r="D406" i="1"/>
  <c r="I406" i="1" s="1"/>
  <c r="C406" i="1"/>
  <c r="E406" i="1" s="1"/>
  <c r="J405" i="1" l="1"/>
  <c r="K405" i="1" s="1"/>
  <c r="L405" i="1" s="1"/>
  <c r="H406" i="1"/>
  <c r="F406" i="1"/>
  <c r="G406" i="1"/>
  <c r="A408" i="1"/>
  <c r="D407" i="1"/>
  <c r="I407" i="1" s="1"/>
  <c r="C407" i="1"/>
  <c r="E407" i="1" s="1"/>
  <c r="J406" i="1" l="1"/>
  <c r="K406" i="1" s="1"/>
  <c r="L406" i="1" s="1"/>
  <c r="F407" i="1"/>
  <c r="H407" i="1"/>
  <c r="G407" i="1"/>
  <c r="D408" i="1"/>
  <c r="I408" i="1" s="1"/>
  <c r="C408" i="1"/>
  <c r="E408" i="1" s="1"/>
  <c r="A409" i="1"/>
  <c r="J407" i="1" l="1"/>
  <c r="K407" i="1" s="1"/>
  <c r="L407" i="1" s="1"/>
  <c r="D409" i="1"/>
  <c r="I409" i="1" s="1"/>
  <c r="C409" i="1"/>
  <c r="E409" i="1" s="1"/>
  <c r="A410" i="1"/>
  <c r="G408" i="1"/>
  <c r="F408" i="1"/>
  <c r="H408" i="1"/>
  <c r="J408" i="1" l="1"/>
  <c r="K408" i="1" s="1"/>
  <c r="L408" i="1" s="1"/>
  <c r="D410" i="1"/>
  <c r="I410" i="1" s="1"/>
  <c r="C410" i="1"/>
  <c r="E410" i="1" s="1"/>
  <c r="A411" i="1"/>
  <c r="G409" i="1"/>
  <c r="F409" i="1"/>
  <c r="H409" i="1"/>
  <c r="J409" i="1" l="1"/>
  <c r="K409" i="1" s="1"/>
  <c r="L409" i="1" s="1"/>
  <c r="A412" i="1"/>
  <c r="D411" i="1"/>
  <c r="I411" i="1" s="1"/>
  <c r="C411" i="1"/>
  <c r="E411" i="1" s="1"/>
  <c r="F410" i="1"/>
  <c r="H410" i="1"/>
  <c r="G410" i="1"/>
  <c r="J410" i="1" l="1"/>
  <c r="K410" i="1" s="1"/>
  <c r="L410" i="1" s="1"/>
  <c r="A413" i="1"/>
  <c r="D412" i="1"/>
  <c r="I412" i="1" s="1"/>
  <c r="C412" i="1"/>
  <c r="E412" i="1" s="1"/>
  <c r="H411" i="1"/>
  <c r="F411" i="1"/>
  <c r="G411" i="1"/>
  <c r="J411" i="1" l="1"/>
  <c r="K411" i="1" s="1"/>
  <c r="L411" i="1" s="1"/>
  <c r="A414" i="1"/>
  <c r="D413" i="1"/>
  <c r="I413" i="1" s="1"/>
  <c r="C413" i="1"/>
  <c r="E413" i="1" s="1"/>
  <c r="H412" i="1"/>
  <c r="G412" i="1"/>
  <c r="F412" i="1"/>
  <c r="J412" i="1" l="1"/>
  <c r="K412" i="1" s="1"/>
  <c r="L412" i="1" s="1"/>
  <c r="A415" i="1"/>
  <c r="D414" i="1"/>
  <c r="I414" i="1" s="1"/>
  <c r="C414" i="1"/>
  <c r="E414" i="1" s="1"/>
  <c r="F413" i="1"/>
  <c r="H413" i="1"/>
  <c r="G413" i="1"/>
  <c r="J413" i="1" l="1"/>
  <c r="K413" i="1" s="1"/>
  <c r="L413" i="1" s="1"/>
  <c r="D415" i="1"/>
  <c r="I415" i="1" s="1"/>
  <c r="C415" i="1"/>
  <c r="E415" i="1" s="1"/>
  <c r="A416" i="1"/>
  <c r="H414" i="1"/>
  <c r="G414" i="1"/>
  <c r="F414" i="1"/>
  <c r="J414" i="1" l="1"/>
  <c r="K414" i="1" s="1"/>
  <c r="L414" i="1" s="1"/>
  <c r="D416" i="1"/>
  <c r="I416" i="1" s="1"/>
  <c r="A417" i="1"/>
  <c r="C416" i="1"/>
  <c r="E416" i="1" s="1"/>
  <c r="F415" i="1"/>
  <c r="H415" i="1"/>
  <c r="G415" i="1"/>
  <c r="J415" i="1" l="1"/>
  <c r="K415" i="1" s="1"/>
  <c r="L415" i="1" s="1"/>
  <c r="H416" i="1"/>
  <c r="G416" i="1"/>
  <c r="F416" i="1"/>
  <c r="A418" i="1"/>
  <c r="D417" i="1"/>
  <c r="I417" i="1" s="1"/>
  <c r="C417" i="1"/>
  <c r="E417" i="1" s="1"/>
  <c r="J416" i="1" l="1"/>
  <c r="K416" i="1" s="1"/>
  <c r="L416" i="1" s="1"/>
  <c r="H417" i="1"/>
  <c r="G417" i="1"/>
  <c r="F417" i="1"/>
  <c r="C418" i="1"/>
  <c r="E418" i="1" s="1"/>
  <c r="D418" i="1"/>
  <c r="I418" i="1" s="1"/>
  <c r="A419" i="1"/>
  <c r="J417" i="1" l="1"/>
  <c r="K417" i="1" s="1"/>
  <c r="L417" i="1" s="1"/>
  <c r="F418" i="1"/>
  <c r="G418" i="1"/>
  <c r="H418" i="1"/>
  <c r="C419" i="1"/>
  <c r="E419" i="1" s="1"/>
  <c r="D419" i="1"/>
  <c r="I419" i="1" s="1"/>
  <c r="A420" i="1"/>
  <c r="J418" i="1" l="1"/>
  <c r="K418" i="1" s="1"/>
  <c r="L418" i="1" s="1"/>
  <c r="G419" i="1"/>
  <c r="F419" i="1"/>
  <c r="H419" i="1"/>
  <c r="D420" i="1"/>
  <c r="I420" i="1" s="1"/>
  <c r="C420" i="1"/>
  <c r="E420" i="1" s="1"/>
  <c r="A421" i="1"/>
  <c r="J419" i="1" l="1"/>
  <c r="K419" i="1" s="1"/>
  <c r="L419" i="1" s="1"/>
  <c r="D421" i="1"/>
  <c r="I421" i="1" s="1"/>
  <c r="C421" i="1"/>
  <c r="E421" i="1" s="1"/>
  <c r="A422" i="1"/>
  <c r="G420" i="1"/>
  <c r="F420" i="1"/>
  <c r="H420" i="1"/>
  <c r="J420" i="1" l="1"/>
  <c r="K420" i="1" s="1"/>
  <c r="L420" i="1" s="1"/>
  <c r="A423" i="1"/>
  <c r="D422" i="1"/>
  <c r="I422" i="1" s="1"/>
  <c r="C422" i="1"/>
  <c r="E422" i="1" s="1"/>
  <c r="G421" i="1"/>
  <c r="F421" i="1"/>
  <c r="H421" i="1"/>
  <c r="J421" i="1" l="1"/>
  <c r="K421" i="1" s="1"/>
  <c r="L421" i="1" s="1"/>
  <c r="D423" i="1"/>
  <c r="I423" i="1" s="1"/>
  <c r="C423" i="1"/>
  <c r="E423" i="1" s="1"/>
  <c r="A424" i="1"/>
  <c r="F422" i="1"/>
  <c r="H422" i="1"/>
  <c r="G422" i="1"/>
  <c r="J422" i="1" l="1"/>
  <c r="K422" i="1" s="1"/>
  <c r="L422" i="1" s="1"/>
  <c r="D424" i="1"/>
  <c r="I424" i="1" s="1"/>
  <c r="C424" i="1"/>
  <c r="E424" i="1" s="1"/>
  <c r="A425" i="1"/>
  <c r="F423" i="1"/>
  <c r="H423" i="1"/>
  <c r="G423" i="1"/>
  <c r="J423" i="1" l="1"/>
  <c r="K423" i="1" s="1"/>
  <c r="L423" i="1" s="1"/>
  <c r="A426" i="1"/>
  <c r="D425" i="1"/>
  <c r="I425" i="1" s="1"/>
  <c r="C425" i="1"/>
  <c r="E425" i="1" s="1"/>
  <c r="H424" i="1"/>
  <c r="G424" i="1"/>
  <c r="F424" i="1"/>
  <c r="J424" i="1" l="1"/>
  <c r="K424" i="1" s="1"/>
  <c r="L424" i="1" s="1"/>
  <c r="D426" i="1"/>
  <c r="I426" i="1" s="1"/>
  <c r="C426" i="1"/>
  <c r="E426" i="1" s="1"/>
  <c r="A427" i="1"/>
  <c r="H425" i="1"/>
  <c r="F425" i="1"/>
  <c r="G425" i="1"/>
  <c r="J425" i="1" l="1"/>
  <c r="K425" i="1" s="1"/>
  <c r="L425" i="1" s="1"/>
  <c r="D427" i="1"/>
  <c r="I427" i="1" s="1"/>
  <c r="A428" i="1"/>
  <c r="C427" i="1"/>
  <c r="E427" i="1" s="1"/>
  <c r="F426" i="1"/>
  <c r="H426" i="1"/>
  <c r="G426" i="1"/>
  <c r="J426" i="1" l="1"/>
  <c r="K426" i="1" s="1"/>
  <c r="L426" i="1" s="1"/>
  <c r="F427" i="1"/>
  <c r="H427" i="1"/>
  <c r="G427" i="1"/>
  <c r="A429" i="1"/>
  <c r="D428" i="1"/>
  <c r="I428" i="1" s="1"/>
  <c r="C428" i="1"/>
  <c r="E428" i="1" s="1"/>
  <c r="J427" i="1" l="1"/>
  <c r="K427" i="1" s="1"/>
  <c r="L427" i="1" s="1"/>
  <c r="H428" i="1"/>
  <c r="G428" i="1"/>
  <c r="F428" i="1"/>
  <c r="A430" i="1"/>
  <c r="C429" i="1"/>
  <c r="E429" i="1" s="1"/>
  <c r="D429" i="1"/>
  <c r="I429" i="1" s="1"/>
  <c r="J428" i="1" l="1"/>
  <c r="K428" i="1" s="1"/>
  <c r="L428" i="1" s="1"/>
  <c r="F429" i="1"/>
  <c r="G429" i="1"/>
  <c r="H429" i="1"/>
  <c r="D430" i="1"/>
  <c r="I430" i="1" s="1"/>
  <c r="A431" i="1"/>
  <c r="C430" i="1"/>
  <c r="E430" i="1" s="1"/>
  <c r="J429" i="1" l="1"/>
  <c r="K429" i="1" s="1"/>
  <c r="L429" i="1" s="1"/>
  <c r="D431" i="1"/>
  <c r="I431" i="1" s="1"/>
  <c r="C431" i="1"/>
  <c r="E431" i="1" s="1"/>
  <c r="A432" i="1"/>
  <c r="F430" i="1"/>
  <c r="G430" i="1"/>
  <c r="H430" i="1"/>
  <c r="J430" i="1" l="1"/>
  <c r="K430" i="1" s="1"/>
  <c r="L430" i="1" s="1"/>
  <c r="D432" i="1"/>
  <c r="I432" i="1" s="1"/>
  <c r="A433" i="1"/>
  <c r="C432" i="1"/>
  <c r="E432" i="1" s="1"/>
  <c r="H431" i="1"/>
  <c r="G431" i="1"/>
  <c r="F431" i="1"/>
  <c r="J431" i="1" l="1"/>
  <c r="K431" i="1" s="1"/>
  <c r="L431" i="1" s="1"/>
  <c r="G432" i="1"/>
  <c r="F432" i="1"/>
  <c r="H432" i="1"/>
  <c r="D433" i="1"/>
  <c r="I433" i="1" s="1"/>
  <c r="C433" i="1"/>
  <c r="E433" i="1" s="1"/>
  <c r="A434" i="1"/>
  <c r="J432" i="1" l="1"/>
  <c r="K432" i="1" s="1"/>
  <c r="L432" i="1" s="1"/>
  <c r="D434" i="1"/>
  <c r="I434" i="1" s="1"/>
  <c r="C434" i="1"/>
  <c r="E434" i="1" s="1"/>
  <c r="A435" i="1"/>
  <c r="H433" i="1"/>
  <c r="F433" i="1"/>
  <c r="G433" i="1"/>
  <c r="J433" i="1" l="1"/>
  <c r="K433" i="1" s="1"/>
  <c r="L433" i="1" s="1"/>
  <c r="D435" i="1"/>
  <c r="I435" i="1" s="1"/>
  <c r="C435" i="1"/>
  <c r="E435" i="1" s="1"/>
  <c r="A436" i="1"/>
  <c r="F434" i="1"/>
  <c r="H434" i="1"/>
  <c r="G434" i="1"/>
  <c r="J434" i="1" l="1"/>
  <c r="K434" i="1" s="1"/>
  <c r="L434" i="1" s="1"/>
  <c r="A437" i="1"/>
  <c r="D436" i="1"/>
  <c r="I436" i="1" s="1"/>
  <c r="C436" i="1"/>
  <c r="E436" i="1" s="1"/>
  <c r="F435" i="1"/>
  <c r="H435" i="1"/>
  <c r="G435" i="1"/>
  <c r="J435" i="1" l="1"/>
  <c r="K435" i="1" s="1"/>
  <c r="L435" i="1" s="1"/>
  <c r="D437" i="1"/>
  <c r="I437" i="1" s="1"/>
  <c r="A438" i="1"/>
  <c r="C437" i="1"/>
  <c r="E437" i="1" s="1"/>
  <c r="F436" i="1"/>
  <c r="H436" i="1"/>
  <c r="G436" i="1"/>
  <c r="J436" i="1" l="1"/>
  <c r="K436" i="1" s="1"/>
  <c r="L436" i="1" s="1"/>
  <c r="F437" i="1"/>
  <c r="H437" i="1"/>
  <c r="G437" i="1"/>
  <c r="D438" i="1"/>
  <c r="I438" i="1" s="1"/>
  <c r="C438" i="1"/>
  <c r="E438" i="1" s="1"/>
  <c r="A439" i="1"/>
  <c r="J437" i="1" l="1"/>
  <c r="K437" i="1" s="1"/>
  <c r="L437" i="1" s="1"/>
  <c r="D439" i="1"/>
  <c r="I439" i="1" s="1"/>
  <c r="C439" i="1"/>
  <c r="E439" i="1" s="1"/>
  <c r="A440" i="1"/>
  <c r="F438" i="1"/>
  <c r="H438" i="1"/>
  <c r="G438" i="1"/>
  <c r="J438" i="1" l="1"/>
  <c r="K438" i="1" s="1"/>
  <c r="L438" i="1" s="1"/>
  <c r="A441" i="1"/>
  <c r="D440" i="1"/>
  <c r="I440" i="1" s="1"/>
  <c r="C440" i="1"/>
  <c r="E440" i="1" s="1"/>
  <c r="F439" i="1"/>
  <c r="G439" i="1"/>
  <c r="H439" i="1"/>
  <c r="J439" i="1" l="1"/>
  <c r="K439" i="1" s="1"/>
  <c r="L439" i="1" s="1"/>
  <c r="H440" i="1"/>
  <c r="G440" i="1"/>
  <c r="F440" i="1"/>
  <c r="D441" i="1"/>
  <c r="I441" i="1" s="1"/>
  <c r="A442" i="1"/>
  <c r="C441" i="1"/>
  <c r="E441" i="1" s="1"/>
  <c r="J440" i="1" l="1"/>
  <c r="K440" i="1" s="1"/>
  <c r="L440" i="1" s="1"/>
  <c r="H441" i="1"/>
  <c r="F441" i="1"/>
  <c r="G441" i="1"/>
  <c r="D442" i="1"/>
  <c r="I442" i="1" s="1"/>
  <c r="C442" i="1"/>
  <c r="E442" i="1" s="1"/>
  <c r="A443" i="1"/>
  <c r="J441" i="1" l="1"/>
  <c r="K441" i="1" s="1"/>
  <c r="L441" i="1" s="1"/>
  <c r="A444" i="1"/>
  <c r="C443" i="1"/>
  <c r="E443" i="1" s="1"/>
  <c r="D443" i="1"/>
  <c r="I443" i="1" s="1"/>
  <c r="H442" i="1"/>
  <c r="G442" i="1"/>
  <c r="F442" i="1"/>
  <c r="J442" i="1" l="1"/>
  <c r="K442" i="1" s="1"/>
  <c r="L442" i="1" s="1"/>
  <c r="F443" i="1"/>
  <c r="H443" i="1"/>
  <c r="G443" i="1"/>
  <c r="D444" i="1"/>
  <c r="I444" i="1" s="1"/>
  <c r="C444" i="1"/>
  <c r="E444" i="1" s="1"/>
  <c r="A445" i="1"/>
  <c r="J443" i="1" l="1"/>
  <c r="K443" i="1" s="1"/>
  <c r="L443" i="1" s="1"/>
  <c r="D445" i="1"/>
  <c r="I445" i="1" s="1"/>
  <c r="C445" i="1"/>
  <c r="E445" i="1" s="1"/>
  <c r="A446" i="1"/>
  <c r="G444" i="1"/>
  <c r="H444" i="1"/>
  <c r="F444" i="1"/>
  <c r="J444" i="1" l="1"/>
  <c r="K444" i="1" s="1"/>
  <c r="L444" i="1" s="1"/>
  <c r="D446" i="1"/>
  <c r="I446" i="1" s="1"/>
  <c r="C446" i="1"/>
  <c r="E446" i="1" s="1"/>
  <c r="A447" i="1"/>
  <c r="H445" i="1"/>
  <c r="F445" i="1"/>
  <c r="G445" i="1"/>
  <c r="J445" i="1" l="1"/>
  <c r="K445" i="1" s="1"/>
  <c r="L445" i="1" s="1"/>
  <c r="D447" i="1"/>
  <c r="I447" i="1" s="1"/>
  <c r="C447" i="1"/>
  <c r="E447" i="1" s="1"/>
  <c r="A448" i="1"/>
  <c r="F446" i="1"/>
  <c r="H446" i="1"/>
  <c r="G446" i="1"/>
  <c r="J446" i="1" l="1"/>
  <c r="K446" i="1" s="1"/>
  <c r="L446" i="1" s="1"/>
  <c r="A449" i="1"/>
  <c r="D448" i="1"/>
  <c r="I448" i="1" s="1"/>
  <c r="C448" i="1"/>
  <c r="E448" i="1" s="1"/>
  <c r="F447" i="1"/>
  <c r="H447" i="1"/>
  <c r="G447" i="1"/>
  <c r="J447" i="1" l="1"/>
  <c r="K447" i="1" s="1"/>
  <c r="L447" i="1" s="1"/>
  <c r="A450" i="1"/>
  <c r="D449" i="1"/>
  <c r="I449" i="1" s="1"/>
  <c r="C449" i="1"/>
  <c r="E449" i="1" s="1"/>
  <c r="F448" i="1"/>
  <c r="H448" i="1"/>
  <c r="G448" i="1"/>
  <c r="J448" i="1" l="1"/>
  <c r="K448" i="1" s="1"/>
  <c r="L448" i="1" s="1"/>
  <c r="A451" i="1"/>
  <c r="D450" i="1"/>
  <c r="I450" i="1" s="1"/>
  <c r="C450" i="1"/>
  <c r="E450" i="1" s="1"/>
  <c r="F449" i="1"/>
  <c r="G449" i="1"/>
  <c r="H449" i="1"/>
  <c r="J449" i="1" l="1"/>
  <c r="K449" i="1" s="1"/>
  <c r="L449" i="1" s="1"/>
  <c r="C451" i="1"/>
  <c r="E451" i="1" s="1"/>
  <c r="D451" i="1"/>
  <c r="I451" i="1" s="1"/>
  <c r="A452" i="1"/>
  <c r="F450" i="1"/>
  <c r="G450" i="1"/>
  <c r="H450" i="1"/>
  <c r="J450" i="1" l="1"/>
  <c r="K450" i="1" s="1"/>
  <c r="L450" i="1" s="1"/>
  <c r="A453" i="1"/>
  <c r="D452" i="1"/>
  <c r="I452" i="1" s="1"/>
  <c r="C452" i="1"/>
  <c r="E452" i="1" s="1"/>
  <c r="G451" i="1"/>
  <c r="H451" i="1"/>
  <c r="F451" i="1"/>
  <c r="J451" i="1" l="1"/>
  <c r="K451" i="1" s="1"/>
  <c r="L451" i="1" s="1"/>
  <c r="A454" i="1"/>
  <c r="D453" i="1"/>
  <c r="I453" i="1" s="1"/>
  <c r="C453" i="1"/>
  <c r="E453" i="1" s="1"/>
  <c r="F452" i="1"/>
  <c r="G452" i="1"/>
  <c r="H452" i="1"/>
  <c r="J452" i="1" l="1"/>
  <c r="K452" i="1" s="1"/>
  <c r="L452" i="1" s="1"/>
  <c r="A455" i="1"/>
  <c r="D454" i="1"/>
  <c r="I454" i="1" s="1"/>
  <c r="C454" i="1"/>
  <c r="E454" i="1" s="1"/>
  <c r="F453" i="1"/>
  <c r="H453" i="1"/>
  <c r="G453" i="1"/>
  <c r="J453" i="1" l="1"/>
  <c r="K453" i="1" s="1"/>
  <c r="L453" i="1" s="1"/>
  <c r="A456" i="1"/>
  <c r="C455" i="1"/>
  <c r="E455" i="1" s="1"/>
  <c r="D455" i="1"/>
  <c r="I455" i="1" s="1"/>
  <c r="F454" i="1"/>
  <c r="H454" i="1"/>
  <c r="G454" i="1"/>
  <c r="J454" i="1" l="1"/>
  <c r="K454" i="1" s="1"/>
  <c r="L454" i="1" s="1"/>
  <c r="G455" i="1"/>
  <c r="H455" i="1"/>
  <c r="F455" i="1"/>
  <c r="A457" i="1"/>
  <c r="D456" i="1"/>
  <c r="I456" i="1" s="1"/>
  <c r="C456" i="1"/>
  <c r="E456" i="1" s="1"/>
  <c r="J455" i="1" l="1"/>
  <c r="K455" i="1" s="1"/>
  <c r="L455" i="1" s="1"/>
  <c r="F456" i="1"/>
  <c r="H456" i="1"/>
  <c r="G456" i="1"/>
  <c r="A458" i="1"/>
  <c r="C457" i="1"/>
  <c r="E457" i="1" s="1"/>
  <c r="D457" i="1"/>
  <c r="I457" i="1" s="1"/>
  <c r="J456" i="1" l="1"/>
  <c r="K456" i="1" s="1"/>
  <c r="L456" i="1" s="1"/>
  <c r="G457" i="1"/>
  <c r="H457" i="1"/>
  <c r="F457" i="1"/>
  <c r="A459" i="1"/>
  <c r="D458" i="1"/>
  <c r="I458" i="1" s="1"/>
  <c r="C458" i="1"/>
  <c r="E458" i="1" s="1"/>
  <c r="J457" i="1" l="1"/>
  <c r="K457" i="1" s="1"/>
  <c r="L457" i="1" s="1"/>
  <c r="F458" i="1"/>
  <c r="H458" i="1"/>
  <c r="G458" i="1"/>
  <c r="A460" i="1"/>
  <c r="C459" i="1"/>
  <c r="E459" i="1" s="1"/>
  <c r="D459" i="1"/>
  <c r="I459" i="1" s="1"/>
  <c r="J458" i="1" l="1"/>
  <c r="K458" i="1" s="1"/>
  <c r="L458" i="1" s="1"/>
  <c r="G459" i="1"/>
  <c r="H459" i="1"/>
  <c r="F459" i="1"/>
  <c r="A461" i="1"/>
  <c r="D460" i="1"/>
  <c r="I460" i="1" s="1"/>
  <c r="C460" i="1"/>
  <c r="E460" i="1" s="1"/>
  <c r="J459" i="1" l="1"/>
  <c r="K459" i="1" s="1"/>
  <c r="L459" i="1" s="1"/>
  <c r="F460" i="1"/>
  <c r="H460" i="1"/>
  <c r="G460" i="1"/>
  <c r="A462" i="1"/>
  <c r="C461" i="1"/>
  <c r="E461" i="1" s="1"/>
  <c r="D461" i="1"/>
  <c r="I461" i="1" s="1"/>
  <c r="J460" i="1" l="1"/>
  <c r="K460" i="1" s="1"/>
  <c r="L460" i="1" s="1"/>
  <c r="G461" i="1"/>
  <c r="H461" i="1"/>
  <c r="F461" i="1"/>
  <c r="A463" i="1"/>
  <c r="D462" i="1"/>
  <c r="I462" i="1" s="1"/>
  <c r="C462" i="1"/>
  <c r="E462" i="1" s="1"/>
  <c r="J461" i="1" l="1"/>
  <c r="K461" i="1" s="1"/>
  <c r="L461" i="1" s="1"/>
  <c r="F462" i="1"/>
  <c r="H462" i="1"/>
  <c r="G462" i="1"/>
  <c r="A464" i="1"/>
  <c r="C463" i="1"/>
  <c r="E463" i="1" s="1"/>
  <c r="D463" i="1"/>
  <c r="I463" i="1" s="1"/>
  <c r="J462" i="1" l="1"/>
  <c r="K462" i="1" s="1"/>
  <c r="L462" i="1" s="1"/>
  <c r="G463" i="1"/>
  <c r="H463" i="1"/>
  <c r="F463" i="1"/>
  <c r="A465" i="1"/>
  <c r="D464" i="1"/>
  <c r="I464" i="1" s="1"/>
  <c r="C464" i="1"/>
  <c r="E464" i="1" s="1"/>
  <c r="J463" i="1" l="1"/>
  <c r="K463" i="1" s="1"/>
  <c r="L463" i="1" s="1"/>
  <c r="F464" i="1"/>
  <c r="H464" i="1"/>
  <c r="G464" i="1"/>
  <c r="A466" i="1"/>
  <c r="C465" i="1"/>
  <c r="E465" i="1" s="1"/>
  <c r="D465" i="1"/>
  <c r="I465" i="1" s="1"/>
  <c r="J464" i="1" l="1"/>
  <c r="K464" i="1" s="1"/>
  <c r="L464" i="1" s="1"/>
  <c r="G465" i="1"/>
  <c r="H465" i="1"/>
  <c r="F465" i="1"/>
  <c r="A467" i="1"/>
  <c r="D466" i="1"/>
  <c r="I466" i="1" s="1"/>
  <c r="C466" i="1"/>
  <c r="E466" i="1" s="1"/>
  <c r="J465" i="1" l="1"/>
  <c r="K465" i="1" s="1"/>
  <c r="L465" i="1" s="1"/>
  <c r="A468" i="1"/>
  <c r="C467" i="1"/>
  <c r="E467" i="1" s="1"/>
  <c r="D467" i="1"/>
  <c r="I467" i="1" s="1"/>
  <c r="F466" i="1"/>
  <c r="H466" i="1"/>
  <c r="G466" i="1"/>
  <c r="J466" i="1" l="1"/>
  <c r="K466" i="1" s="1"/>
  <c r="L466" i="1" s="1"/>
  <c r="G467" i="1"/>
  <c r="H467" i="1"/>
  <c r="F467" i="1"/>
  <c r="A469" i="1"/>
  <c r="D468" i="1"/>
  <c r="I468" i="1" s="1"/>
  <c r="C468" i="1"/>
  <c r="E468" i="1" s="1"/>
  <c r="J467" i="1" l="1"/>
  <c r="K467" i="1" s="1"/>
  <c r="L467" i="1" s="1"/>
  <c r="F468" i="1"/>
  <c r="H468" i="1"/>
  <c r="G468" i="1"/>
  <c r="A470" i="1"/>
  <c r="C469" i="1"/>
  <c r="E469" i="1" s="1"/>
  <c r="D469" i="1"/>
  <c r="I469" i="1" s="1"/>
  <c r="J468" i="1" l="1"/>
  <c r="K468" i="1" s="1"/>
  <c r="L468" i="1" s="1"/>
  <c r="G469" i="1"/>
  <c r="H469" i="1"/>
  <c r="F469" i="1"/>
  <c r="A471" i="1"/>
  <c r="D470" i="1"/>
  <c r="I470" i="1" s="1"/>
  <c r="C470" i="1"/>
  <c r="E470" i="1" s="1"/>
  <c r="J469" i="1" l="1"/>
  <c r="K469" i="1" s="1"/>
  <c r="L469" i="1" s="1"/>
  <c r="A472" i="1"/>
  <c r="C471" i="1"/>
  <c r="E471" i="1" s="1"/>
  <c r="D471" i="1"/>
  <c r="I471" i="1" s="1"/>
  <c r="F470" i="1"/>
  <c r="H470" i="1"/>
  <c r="G470" i="1"/>
  <c r="J470" i="1" l="1"/>
  <c r="K470" i="1" s="1"/>
  <c r="L470" i="1" s="1"/>
  <c r="G471" i="1"/>
  <c r="H471" i="1"/>
  <c r="F471" i="1"/>
  <c r="A473" i="1"/>
  <c r="D472" i="1"/>
  <c r="I472" i="1" s="1"/>
  <c r="C472" i="1"/>
  <c r="E472" i="1" s="1"/>
  <c r="J471" i="1" l="1"/>
  <c r="K471" i="1" s="1"/>
  <c r="L471" i="1" s="1"/>
  <c r="F472" i="1"/>
  <c r="H472" i="1"/>
  <c r="G472" i="1"/>
  <c r="A474" i="1"/>
  <c r="C473" i="1"/>
  <c r="E473" i="1" s="1"/>
  <c r="D473" i="1"/>
  <c r="I473" i="1" s="1"/>
  <c r="J472" i="1" l="1"/>
  <c r="K472" i="1" s="1"/>
  <c r="L472" i="1" s="1"/>
  <c r="G473" i="1"/>
  <c r="H473" i="1"/>
  <c r="F473" i="1"/>
  <c r="A475" i="1"/>
  <c r="D474" i="1"/>
  <c r="I474" i="1" s="1"/>
  <c r="C474" i="1"/>
  <c r="E474" i="1" s="1"/>
  <c r="J473" i="1" l="1"/>
  <c r="K473" i="1" s="1"/>
  <c r="L473" i="1" s="1"/>
  <c r="F474" i="1"/>
  <c r="H474" i="1"/>
  <c r="G474" i="1"/>
  <c r="A476" i="1"/>
  <c r="C475" i="1"/>
  <c r="E475" i="1" s="1"/>
  <c r="D475" i="1"/>
  <c r="I475" i="1" s="1"/>
  <c r="J474" i="1" l="1"/>
  <c r="K474" i="1" s="1"/>
  <c r="L474" i="1" s="1"/>
  <c r="G475" i="1"/>
  <c r="H475" i="1"/>
  <c r="F475" i="1"/>
  <c r="A477" i="1"/>
  <c r="D476" i="1"/>
  <c r="I476" i="1" s="1"/>
  <c r="C476" i="1"/>
  <c r="E476" i="1" s="1"/>
  <c r="J475" i="1" l="1"/>
  <c r="K475" i="1" s="1"/>
  <c r="L475" i="1" s="1"/>
  <c r="F476" i="1"/>
  <c r="H476" i="1"/>
  <c r="G476" i="1"/>
  <c r="A478" i="1"/>
  <c r="C477" i="1"/>
  <c r="E477" i="1" s="1"/>
  <c r="D477" i="1"/>
  <c r="I477" i="1" s="1"/>
  <c r="J476" i="1" l="1"/>
  <c r="K476" i="1" s="1"/>
  <c r="L476" i="1" s="1"/>
  <c r="G477" i="1"/>
  <c r="H477" i="1"/>
  <c r="F477" i="1"/>
  <c r="A479" i="1"/>
  <c r="D478" i="1"/>
  <c r="I478" i="1" s="1"/>
  <c r="C478" i="1"/>
  <c r="E478" i="1" s="1"/>
  <c r="J477" i="1" l="1"/>
  <c r="K477" i="1" s="1"/>
  <c r="L477" i="1" s="1"/>
  <c r="F478" i="1"/>
  <c r="H478" i="1"/>
  <c r="G478" i="1"/>
  <c r="A480" i="1"/>
  <c r="C479" i="1"/>
  <c r="E479" i="1" s="1"/>
  <c r="D479" i="1"/>
  <c r="I479" i="1" s="1"/>
  <c r="J478" i="1" l="1"/>
  <c r="K478" i="1" s="1"/>
  <c r="L478" i="1" s="1"/>
  <c r="G479" i="1"/>
  <c r="H479" i="1"/>
  <c r="F479" i="1"/>
  <c r="A481" i="1"/>
  <c r="D480" i="1"/>
  <c r="I480" i="1" s="1"/>
  <c r="C480" i="1"/>
  <c r="E480" i="1" s="1"/>
  <c r="J479" i="1" l="1"/>
  <c r="K479" i="1" s="1"/>
  <c r="L479" i="1" s="1"/>
  <c r="F480" i="1"/>
  <c r="H480" i="1"/>
  <c r="G480" i="1"/>
  <c r="A482" i="1"/>
  <c r="C481" i="1"/>
  <c r="E481" i="1" s="1"/>
  <c r="D481" i="1"/>
  <c r="I481" i="1" s="1"/>
  <c r="J480" i="1" l="1"/>
  <c r="K480" i="1" s="1"/>
  <c r="L480" i="1" s="1"/>
  <c r="G481" i="1"/>
  <c r="H481" i="1"/>
  <c r="F481" i="1"/>
  <c r="A483" i="1"/>
  <c r="D482" i="1"/>
  <c r="I482" i="1" s="1"/>
  <c r="C482" i="1"/>
  <c r="E482" i="1" s="1"/>
  <c r="J481" i="1" l="1"/>
  <c r="K481" i="1" s="1"/>
  <c r="L481" i="1" s="1"/>
  <c r="F482" i="1"/>
  <c r="H482" i="1"/>
  <c r="G482" i="1"/>
  <c r="A484" i="1"/>
  <c r="C483" i="1"/>
  <c r="E483" i="1" s="1"/>
  <c r="D483" i="1"/>
  <c r="I483" i="1" s="1"/>
  <c r="J482" i="1" l="1"/>
  <c r="K482" i="1" s="1"/>
  <c r="L482" i="1" s="1"/>
  <c r="G483" i="1"/>
  <c r="H483" i="1"/>
  <c r="F483" i="1"/>
  <c r="A485" i="1"/>
  <c r="D484" i="1"/>
  <c r="I484" i="1" s="1"/>
  <c r="C484" i="1"/>
  <c r="E484" i="1" s="1"/>
  <c r="J483" i="1" l="1"/>
  <c r="K483" i="1" s="1"/>
  <c r="L483" i="1" s="1"/>
  <c r="F484" i="1"/>
  <c r="H484" i="1"/>
  <c r="G484" i="1"/>
  <c r="A486" i="1"/>
  <c r="C485" i="1"/>
  <c r="E485" i="1" s="1"/>
  <c r="D485" i="1"/>
  <c r="I485" i="1" s="1"/>
  <c r="J484" i="1" l="1"/>
  <c r="K484" i="1" s="1"/>
  <c r="L484" i="1" s="1"/>
  <c r="G485" i="1"/>
  <c r="H485" i="1"/>
  <c r="F485" i="1"/>
  <c r="A487" i="1"/>
  <c r="D486" i="1"/>
  <c r="I486" i="1" s="1"/>
  <c r="C486" i="1"/>
  <c r="E486" i="1" s="1"/>
  <c r="J485" i="1" l="1"/>
  <c r="K485" i="1" s="1"/>
  <c r="L485" i="1" s="1"/>
  <c r="F486" i="1"/>
  <c r="H486" i="1"/>
  <c r="G486" i="1"/>
  <c r="A488" i="1"/>
  <c r="C487" i="1"/>
  <c r="E487" i="1" s="1"/>
  <c r="D487" i="1"/>
  <c r="I487" i="1" s="1"/>
  <c r="J486" i="1" l="1"/>
  <c r="K486" i="1" s="1"/>
  <c r="L486" i="1" s="1"/>
  <c r="G487" i="1"/>
  <c r="H487" i="1"/>
  <c r="F487" i="1"/>
  <c r="A489" i="1"/>
  <c r="D488" i="1"/>
  <c r="I488" i="1" s="1"/>
  <c r="C488" i="1"/>
  <c r="E488" i="1" s="1"/>
  <c r="J487" i="1" l="1"/>
  <c r="K487" i="1" s="1"/>
  <c r="L487" i="1" s="1"/>
  <c r="F488" i="1"/>
  <c r="H488" i="1"/>
  <c r="G488" i="1"/>
  <c r="A490" i="1"/>
  <c r="C489" i="1"/>
  <c r="E489" i="1" s="1"/>
  <c r="D489" i="1"/>
  <c r="I489" i="1" s="1"/>
  <c r="J488" i="1" l="1"/>
  <c r="K488" i="1" s="1"/>
  <c r="L488" i="1" s="1"/>
  <c r="G489" i="1"/>
  <c r="H489" i="1"/>
  <c r="F489" i="1"/>
  <c r="A491" i="1"/>
  <c r="D490" i="1"/>
  <c r="I490" i="1" s="1"/>
  <c r="C490" i="1"/>
  <c r="E490" i="1" s="1"/>
  <c r="J489" i="1" l="1"/>
  <c r="K489" i="1" s="1"/>
  <c r="L489" i="1" s="1"/>
  <c r="F490" i="1"/>
  <c r="H490" i="1"/>
  <c r="G490" i="1"/>
  <c r="A492" i="1"/>
  <c r="C491" i="1"/>
  <c r="E491" i="1" s="1"/>
  <c r="D491" i="1"/>
  <c r="I491" i="1" s="1"/>
  <c r="J490" i="1" l="1"/>
  <c r="K490" i="1" s="1"/>
  <c r="L490" i="1" s="1"/>
  <c r="G491" i="1"/>
  <c r="H491" i="1"/>
  <c r="F491" i="1"/>
  <c r="A493" i="1"/>
  <c r="D492" i="1"/>
  <c r="I492" i="1" s="1"/>
  <c r="C492" i="1"/>
  <c r="E492" i="1" s="1"/>
  <c r="J491" i="1" l="1"/>
  <c r="K491" i="1" s="1"/>
  <c r="L491" i="1" s="1"/>
  <c r="F492" i="1"/>
  <c r="H492" i="1"/>
  <c r="G492" i="1"/>
  <c r="A494" i="1"/>
  <c r="C493" i="1"/>
  <c r="E493" i="1" s="1"/>
  <c r="D493" i="1"/>
  <c r="I493" i="1" s="1"/>
  <c r="J492" i="1" l="1"/>
  <c r="K492" i="1" s="1"/>
  <c r="L492" i="1" s="1"/>
  <c r="G493" i="1"/>
  <c r="H493" i="1"/>
  <c r="F493" i="1"/>
  <c r="A495" i="1"/>
  <c r="D494" i="1"/>
  <c r="I494" i="1" s="1"/>
  <c r="C494" i="1"/>
  <c r="E494" i="1" s="1"/>
  <c r="J493" i="1" l="1"/>
  <c r="K493" i="1" s="1"/>
  <c r="L493" i="1" s="1"/>
  <c r="A496" i="1"/>
  <c r="C495" i="1"/>
  <c r="E495" i="1" s="1"/>
  <c r="D495" i="1"/>
  <c r="I495" i="1" s="1"/>
  <c r="F494" i="1"/>
  <c r="H494" i="1"/>
  <c r="G494" i="1"/>
  <c r="J494" i="1" l="1"/>
  <c r="K494" i="1" s="1"/>
  <c r="L494" i="1" s="1"/>
  <c r="G495" i="1"/>
  <c r="H495" i="1"/>
  <c r="F495" i="1"/>
  <c r="A497" i="1"/>
  <c r="D496" i="1"/>
  <c r="I496" i="1" s="1"/>
  <c r="C496" i="1"/>
  <c r="E496" i="1" s="1"/>
  <c r="J495" i="1" l="1"/>
  <c r="K495" i="1" s="1"/>
  <c r="L495" i="1" s="1"/>
  <c r="F496" i="1"/>
  <c r="H496" i="1"/>
  <c r="G496" i="1"/>
  <c r="A498" i="1"/>
  <c r="C497" i="1"/>
  <c r="E497" i="1" s="1"/>
  <c r="D497" i="1"/>
  <c r="I497" i="1" s="1"/>
  <c r="J496" i="1" l="1"/>
  <c r="K496" i="1" s="1"/>
  <c r="L496" i="1" s="1"/>
  <c r="G497" i="1"/>
  <c r="H497" i="1"/>
  <c r="F497" i="1"/>
  <c r="A499" i="1"/>
  <c r="D498" i="1"/>
  <c r="I498" i="1" s="1"/>
  <c r="C498" i="1"/>
  <c r="E498" i="1" s="1"/>
  <c r="J497" i="1" l="1"/>
  <c r="K497" i="1" s="1"/>
  <c r="L497" i="1" s="1"/>
  <c r="A500" i="1"/>
  <c r="C499" i="1"/>
  <c r="E499" i="1" s="1"/>
  <c r="D499" i="1"/>
  <c r="I499" i="1" s="1"/>
  <c r="F498" i="1"/>
  <c r="H498" i="1"/>
  <c r="G498" i="1"/>
  <c r="J498" i="1" l="1"/>
  <c r="K498" i="1" s="1"/>
  <c r="L498" i="1" s="1"/>
  <c r="G499" i="1"/>
  <c r="H499" i="1"/>
  <c r="F499" i="1"/>
  <c r="A501" i="1"/>
  <c r="D500" i="1"/>
  <c r="I500" i="1" s="1"/>
  <c r="C500" i="1"/>
  <c r="E500" i="1" s="1"/>
  <c r="J499" i="1" l="1"/>
  <c r="K499" i="1" s="1"/>
  <c r="L499" i="1" s="1"/>
  <c r="F500" i="1"/>
  <c r="H500" i="1"/>
  <c r="G500" i="1"/>
  <c r="A502" i="1"/>
  <c r="C501" i="1"/>
  <c r="E501" i="1" s="1"/>
  <c r="D501" i="1"/>
  <c r="I501" i="1" s="1"/>
  <c r="J500" i="1" l="1"/>
  <c r="K500" i="1" s="1"/>
  <c r="L500" i="1" s="1"/>
  <c r="G501" i="1"/>
  <c r="H501" i="1"/>
  <c r="F501" i="1"/>
  <c r="A503" i="1"/>
  <c r="D502" i="1"/>
  <c r="I502" i="1" s="1"/>
  <c r="C502" i="1"/>
  <c r="E502" i="1" s="1"/>
  <c r="J501" i="1" l="1"/>
  <c r="K501" i="1" s="1"/>
  <c r="L501" i="1" s="1"/>
  <c r="A504" i="1"/>
  <c r="C503" i="1"/>
  <c r="E503" i="1" s="1"/>
  <c r="D503" i="1"/>
  <c r="I503" i="1" s="1"/>
  <c r="F502" i="1"/>
  <c r="H502" i="1"/>
  <c r="G502" i="1"/>
  <c r="J502" i="1" l="1"/>
  <c r="K502" i="1" s="1"/>
  <c r="L502" i="1" s="1"/>
  <c r="G503" i="1"/>
  <c r="H503" i="1"/>
  <c r="F503" i="1"/>
  <c r="A505" i="1"/>
  <c r="D504" i="1"/>
  <c r="I504" i="1" s="1"/>
  <c r="C504" i="1"/>
  <c r="E504" i="1" s="1"/>
  <c r="J503" i="1" l="1"/>
  <c r="K503" i="1" s="1"/>
  <c r="L503" i="1" s="1"/>
  <c r="F504" i="1"/>
  <c r="H504" i="1"/>
  <c r="G504" i="1"/>
  <c r="A506" i="1"/>
  <c r="C505" i="1"/>
  <c r="E505" i="1" s="1"/>
  <c r="D505" i="1"/>
  <c r="I505" i="1" s="1"/>
  <c r="J504" i="1" l="1"/>
  <c r="K504" i="1" s="1"/>
  <c r="L504" i="1" s="1"/>
  <c r="G505" i="1"/>
  <c r="H505" i="1"/>
  <c r="F505" i="1"/>
  <c r="A507" i="1"/>
  <c r="D506" i="1"/>
  <c r="I506" i="1" s="1"/>
  <c r="C506" i="1"/>
  <c r="E506" i="1" s="1"/>
  <c r="J505" i="1" l="1"/>
  <c r="K505" i="1" s="1"/>
  <c r="L505" i="1" s="1"/>
  <c r="A508" i="1"/>
  <c r="C507" i="1"/>
  <c r="E507" i="1" s="1"/>
  <c r="D507" i="1"/>
  <c r="I507" i="1" s="1"/>
  <c r="F506" i="1"/>
  <c r="H506" i="1"/>
  <c r="G506" i="1"/>
  <c r="J506" i="1" l="1"/>
  <c r="K506" i="1" s="1"/>
  <c r="L506" i="1" s="1"/>
  <c r="G507" i="1"/>
  <c r="H507" i="1"/>
  <c r="F507" i="1"/>
  <c r="A509" i="1"/>
  <c r="D508" i="1"/>
  <c r="I508" i="1" s="1"/>
  <c r="C508" i="1"/>
  <c r="E508" i="1" s="1"/>
  <c r="J507" i="1" l="1"/>
  <c r="K507" i="1" s="1"/>
  <c r="L507" i="1" s="1"/>
  <c r="F508" i="1"/>
  <c r="H508" i="1"/>
  <c r="G508" i="1"/>
  <c r="A510" i="1"/>
  <c r="D509" i="1"/>
  <c r="I509" i="1" s="1"/>
  <c r="C509" i="1"/>
  <c r="E509" i="1" s="1"/>
  <c r="J508" i="1" l="1"/>
  <c r="K508" i="1" s="1"/>
  <c r="L508" i="1" s="1"/>
  <c r="G509" i="1"/>
  <c r="F509" i="1"/>
  <c r="H509" i="1"/>
  <c r="A511" i="1"/>
  <c r="D510" i="1"/>
  <c r="I510" i="1" s="1"/>
  <c r="C510" i="1"/>
  <c r="E510" i="1" s="1"/>
  <c r="J509" i="1" l="1"/>
  <c r="K509" i="1" s="1"/>
  <c r="L509" i="1" s="1"/>
  <c r="A512" i="1"/>
  <c r="C511" i="1"/>
  <c r="E511" i="1" s="1"/>
  <c r="D511" i="1"/>
  <c r="I511" i="1" s="1"/>
  <c r="G510" i="1"/>
  <c r="F510" i="1"/>
  <c r="H510" i="1"/>
  <c r="J510" i="1" l="1"/>
  <c r="K510" i="1" s="1"/>
  <c r="L510" i="1" s="1"/>
  <c r="G511" i="1"/>
  <c r="H511" i="1"/>
  <c r="F511" i="1"/>
  <c r="C512" i="1"/>
  <c r="E512" i="1" s="1"/>
  <c r="D512" i="1"/>
  <c r="I512" i="1" s="1"/>
  <c r="J511" i="1" l="1"/>
  <c r="K511" i="1" s="1"/>
  <c r="L511" i="1" s="1"/>
  <c r="F512" i="1"/>
  <c r="G512" i="1"/>
  <c r="H512" i="1"/>
  <c r="J512" i="1" l="1"/>
  <c r="K512" i="1" s="1"/>
  <c r="L512" i="1" s="1"/>
  <c r="L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08O1" type="6" refreshedVersion="3" background="1" saveData="1">
    <textPr codePage="437" sourceFile="C:\Documents and Settings\Steve\My Documents\PhD\XPS\13_11_22\B008O.">
      <textFields>
        <textField/>
      </textFields>
    </textPr>
  </connection>
  <connection id="9" name="B012O1" type="6" refreshedVersion="3" background="1" saveData="1">
    <textPr codePage="437" sourceFile="C:\Documents and Settings\Steve\My Documents\PhD\XPS\14_03_11\B012O.">
      <textFields>
        <textField/>
      </textFields>
    </textPr>
  </connection>
  <connection id="10" name="B014O1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1" name="B052O" type="6" refreshedVersion="3" background="1" saveData="1">
    <textPr codePage="437" sourceFile="C:\Documents and Settings\Steve\My Documents\PhD\XPS\14_03_07\B052O.">
      <textFields>
        <textField/>
      </textFields>
    </textPr>
  </connection>
  <connection id="12" name="B067O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3" name="B067O1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4" name="B075O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5" name="B075O1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6" name="B076O" type="6" refreshedVersion="3" background="1" saveData="1">
    <textPr codePage="437" sourceFile="C:\Documents and Settings\Steve\My Documents\PhD\XPS\14_07_16\B076O.">
      <textFields>
        <textField/>
      </textFields>
    </textPr>
  </connection>
  <connection id="17" name="B077O" type="6" refreshedVersion="3" background="1" saveData="1">
    <textPr codePage="437" sourceFile="C:\Documents and Settings\Steve\My Documents\PhD\XPS\14_07_16\B077O.">
      <textFields>
        <textField/>
      </textFields>
    </textPr>
  </connection>
  <connection id="18" name="B077O1" type="6" refreshedVersion="3" background="1" saveData="1">
    <textPr codePage="437" sourceFile="C:\Documents and Settings\Steve\My Documents\PhD\XPS\14_07_16\B077O.">
      <textFields>
        <textField/>
      </textFields>
    </textPr>
  </connection>
  <connection id="19" name="B087CL" type="6" refreshedVersion="3" background="1" saveData="1">
    <textPr codePage="437" sourceFile="C:\Documents and Settings\Steve\My Documents\PhD\XPS\14_10_11\B087CL.">
      <textFields count="2">
        <textField/>
        <textField/>
      </textFields>
    </textPr>
  </connection>
  <connection id="20" name="B087CL1" type="6" refreshedVersion="3" background="1" saveData="1">
    <textPr codePage="437" sourceFile="C:\Documents and Settings\Steve\My Documents\PhD\XPS\14_10_11\B087CL.">
      <textFields count="2">
        <textField/>
        <textField/>
      </textFields>
    </textPr>
  </connection>
  <connection id="21" name="B108CL11" type="6" refreshedVersion="3" background="1" saveData="1">
    <textPr codePage="850" sourceFile="C:\Users\Matt\Documents\PhD work\Ionic liquids 15_02_15\15_02_13_Quat VBC results\B108CL.">
      <textFields>
        <textField/>
      </textFields>
    </textPr>
  </connection>
  <connection id="22" name="B235CL1" type="6" refreshedVersion="6" background="1" saveData="1">
    <textPr codePage="850" sourceFile="E:\16_10_04 PhD current\1-Thesis\Chapter 6 - Quaternised Membranes\Data\XPS\VBC_BuIm\Sample set 1\B235CL.">
      <textFields count="2">
        <textField/>
        <textField/>
      </textFields>
    </textPr>
  </connection>
  <connection id="23" name="B237CL" type="6" refreshedVersion="6" background="1" saveData="1">
    <textPr codePage="850" sourceFile="H:\16_10_19 PhD current\1-Thesis\Chapter 6 - Quaternised Membranes\Data\XPS\VBC_BuIm\Sample set 2\B237CL.">
      <textFields count="2">
        <textField/>
        <textField/>
      </textFields>
    </textPr>
  </connection>
  <connection id="24" name="B237CL1" type="6" refreshedVersion="6" background="1" saveData="1">
    <textPr codePage="850" sourceFile="H:\16_10_19 PhD current\1-Thesis\Chapter 6 - Quaternised Membranes\Data\XPS\VBC_BuIm\Sample set 2\B237CL.">
      <textFields count="2">
        <textField/>
        <textField/>
      </textFields>
    </textPr>
  </connection>
  <connection id="25" name="B239CL1" type="6" refreshedVersion="6" background="1" saveData="1">
    <textPr codePage="850" sourceFile="E:\16_10_04 PhD current\1-Thesis\Chapter 6 - Quaternised Membranes\Data\XPS\VBC_BuIm\Sample set 2\B239CL.">
      <textFields>
        <textField/>
      </textFields>
    </textPr>
  </connection>
</connections>
</file>

<file path=xl/sharedStrings.xml><?xml version="1.0" encoding="utf-8"?>
<sst xmlns="http://schemas.openxmlformats.org/spreadsheetml/2006/main" count="34" uniqueCount="29">
  <si>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</si>
  <si>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</si>
  <si>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</si>
  <si>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</si>
  <si>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</si>
  <si>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</si>
  <si>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</si>
  <si>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</si>
  <si>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</si>
  <si>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</si>
  <si>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</si>
  <si>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</si>
  <si>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</si>
  <si>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</si>
  <si>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</si>
  <si>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</si>
  <si>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</si>
  <si>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</si>
  <si>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</si>
  <si>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</si>
  <si>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</si>
  <si>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</si>
  <si>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</si>
  <si>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</si>
  <si>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</si>
  <si>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</si>
  <si>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</si>
  <si>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>Guass4</t>
  </si>
  <si>
    <t xml:space="preserve">MW768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</si>
</sst>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209.18412264177522</c:v>
                </c:pt>
                <c:pt idx="1">
                  <c:v>209.13412264177526</c:v>
                </c:pt>
                <c:pt idx="2">
                  <c:v>209.08412264177531</c:v>
                </c:pt>
                <c:pt idx="3">
                  <c:v>209.03412264177535</c:v>
                </c:pt>
                <c:pt idx="4">
                  <c:v>208.9841226417754</c:v>
                </c:pt>
                <c:pt idx="5">
                  <c:v>208.93412264177545</c:v>
                </c:pt>
                <c:pt idx="6">
                  <c:v>208.88412264177549</c:v>
                </c:pt>
                <c:pt idx="7">
                  <c:v>208.83412264177554</c:v>
                </c:pt>
                <c:pt idx="8">
                  <c:v>208.78412264177558</c:v>
                </c:pt>
                <c:pt idx="9">
                  <c:v>208.73412264177563</c:v>
                </c:pt>
                <c:pt idx="10">
                  <c:v>208.68412264177567</c:v>
                </c:pt>
                <c:pt idx="11">
                  <c:v>208.63412264177572</c:v>
                </c:pt>
                <c:pt idx="12">
                  <c:v>208.58412264177576</c:v>
                </c:pt>
                <c:pt idx="13">
                  <c:v>208.53412264177581</c:v>
                </c:pt>
                <c:pt idx="14">
                  <c:v>208.48412264177585</c:v>
                </c:pt>
                <c:pt idx="15">
                  <c:v>208.4341226417759</c:v>
                </c:pt>
                <c:pt idx="16">
                  <c:v>208.38412264177595</c:v>
                </c:pt>
                <c:pt idx="17">
                  <c:v>208.33412264177599</c:v>
                </c:pt>
                <c:pt idx="18">
                  <c:v>208.28412264177604</c:v>
                </c:pt>
                <c:pt idx="19">
                  <c:v>208.23412264177608</c:v>
                </c:pt>
                <c:pt idx="20">
                  <c:v>208.18412264177613</c:v>
                </c:pt>
                <c:pt idx="21">
                  <c:v>208.13412264177617</c:v>
                </c:pt>
                <c:pt idx="22">
                  <c:v>208.08412264177622</c:v>
                </c:pt>
                <c:pt idx="23">
                  <c:v>208.03412264177626</c:v>
                </c:pt>
                <c:pt idx="24">
                  <c:v>207.98412264177631</c:v>
                </c:pt>
                <c:pt idx="25">
                  <c:v>207.93412264177636</c:v>
                </c:pt>
                <c:pt idx="26">
                  <c:v>207.8841226417764</c:v>
                </c:pt>
                <c:pt idx="27">
                  <c:v>207.83412264177645</c:v>
                </c:pt>
                <c:pt idx="28">
                  <c:v>207.78412264177649</c:v>
                </c:pt>
                <c:pt idx="29">
                  <c:v>207.73412264177654</c:v>
                </c:pt>
                <c:pt idx="30">
                  <c:v>207.68412264177658</c:v>
                </c:pt>
                <c:pt idx="31">
                  <c:v>207.63412264177663</c:v>
                </c:pt>
                <c:pt idx="32">
                  <c:v>207.58412264177667</c:v>
                </c:pt>
                <c:pt idx="33">
                  <c:v>207.53412264177672</c:v>
                </c:pt>
                <c:pt idx="34">
                  <c:v>207.48412264177676</c:v>
                </c:pt>
                <c:pt idx="35">
                  <c:v>207.43412264177681</c:v>
                </c:pt>
                <c:pt idx="36">
                  <c:v>207.38412264177686</c:v>
                </c:pt>
                <c:pt idx="37">
                  <c:v>207.3341226417769</c:v>
                </c:pt>
                <c:pt idx="38">
                  <c:v>207.28412264177695</c:v>
                </c:pt>
                <c:pt idx="39">
                  <c:v>207.23412264177699</c:v>
                </c:pt>
                <c:pt idx="40">
                  <c:v>207.18412264177704</c:v>
                </c:pt>
                <c:pt idx="41">
                  <c:v>207.13412264177708</c:v>
                </c:pt>
                <c:pt idx="42">
                  <c:v>207.08412264177713</c:v>
                </c:pt>
                <c:pt idx="43">
                  <c:v>207.03412264177717</c:v>
                </c:pt>
                <c:pt idx="44">
                  <c:v>206.98412264177722</c:v>
                </c:pt>
                <c:pt idx="45">
                  <c:v>206.93412264177726</c:v>
                </c:pt>
                <c:pt idx="46">
                  <c:v>206.88412264177731</c:v>
                </c:pt>
                <c:pt idx="47">
                  <c:v>206.83412264177736</c:v>
                </c:pt>
                <c:pt idx="48">
                  <c:v>206.7841226417774</c:v>
                </c:pt>
                <c:pt idx="49">
                  <c:v>206.73412264177745</c:v>
                </c:pt>
                <c:pt idx="50">
                  <c:v>206.68412264177749</c:v>
                </c:pt>
                <c:pt idx="51">
                  <c:v>206.63412264177754</c:v>
                </c:pt>
                <c:pt idx="52">
                  <c:v>206.58412264177758</c:v>
                </c:pt>
                <c:pt idx="53">
                  <c:v>206.53412264177763</c:v>
                </c:pt>
                <c:pt idx="54">
                  <c:v>206.48412264177767</c:v>
                </c:pt>
                <c:pt idx="55">
                  <c:v>206.43412264177772</c:v>
                </c:pt>
                <c:pt idx="56">
                  <c:v>206.38412264177776</c:v>
                </c:pt>
                <c:pt idx="57">
                  <c:v>206.33412264177781</c:v>
                </c:pt>
                <c:pt idx="58">
                  <c:v>206.28412264177786</c:v>
                </c:pt>
                <c:pt idx="59">
                  <c:v>206.2341226417779</c:v>
                </c:pt>
                <c:pt idx="60">
                  <c:v>206.18412264177795</c:v>
                </c:pt>
                <c:pt idx="61">
                  <c:v>206.13412264177799</c:v>
                </c:pt>
                <c:pt idx="62">
                  <c:v>206.08412264177804</c:v>
                </c:pt>
                <c:pt idx="63">
                  <c:v>206.03412264177808</c:v>
                </c:pt>
                <c:pt idx="64">
                  <c:v>205.98412264177813</c:v>
                </c:pt>
                <c:pt idx="65">
                  <c:v>205.93412264177817</c:v>
                </c:pt>
                <c:pt idx="66">
                  <c:v>205.88412264177822</c:v>
                </c:pt>
                <c:pt idx="67">
                  <c:v>205.83412264177827</c:v>
                </c:pt>
                <c:pt idx="68">
                  <c:v>205.78412264177831</c:v>
                </c:pt>
                <c:pt idx="69">
                  <c:v>205.73412264177836</c:v>
                </c:pt>
                <c:pt idx="70">
                  <c:v>205.6841226417784</c:v>
                </c:pt>
                <c:pt idx="71">
                  <c:v>205.63412264177845</c:v>
                </c:pt>
                <c:pt idx="72">
                  <c:v>205.58412264177849</c:v>
                </c:pt>
                <c:pt idx="73">
                  <c:v>205.53412264177854</c:v>
                </c:pt>
                <c:pt idx="74">
                  <c:v>205.48412264177858</c:v>
                </c:pt>
                <c:pt idx="75">
                  <c:v>205.43412264177863</c:v>
                </c:pt>
                <c:pt idx="76">
                  <c:v>205.38412264177867</c:v>
                </c:pt>
                <c:pt idx="77">
                  <c:v>205.33412264177872</c:v>
                </c:pt>
                <c:pt idx="78">
                  <c:v>205.28412264177877</c:v>
                </c:pt>
                <c:pt idx="79">
                  <c:v>205.23412264177881</c:v>
                </c:pt>
                <c:pt idx="80">
                  <c:v>205.18412264177886</c:v>
                </c:pt>
                <c:pt idx="81">
                  <c:v>205.1341226417789</c:v>
                </c:pt>
                <c:pt idx="82">
                  <c:v>205.08412264177895</c:v>
                </c:pt>
                <c:pt idx="83">
                  <c:v>205.03412264177899</c:v>
                </c:pt>
                <c:pt idx="84">
                  <c:v>204.98412264177904</c:v>
                </c:pt>
                <c:pt idx="85">
                  <c:v>204.93412264177908</c:v>
                </c:pt>
                <c:pt idx="86">
                  <c:v>204.88412264177913</c:v>
                </c:pt>
                <c:pt idx="87">
                  <c:v>204.83412264177917</c:v>
                </c:pt>
                <c:pt idx="88">
                  <c:v>204.78412264177922</c:v>
                </c:pt>
                <c:pt idx="89">
                  <c:v>204.73412264177927</c:v>
                </c:pt>
                <c:pt idx="90">
                  <c:v>204.68412264177931</c:v>
                </c:pt>
                <c:pt idx="91">
                  <c:v>204.63412264177936</c:v>
                </c:pt>
                <c:pt idx="92">
                  <c:v>204.5841226417794</c:v>
                </c:pt>
                <c:pt idx="93">
                  <c:v>204.53412264177945</c:v>
                </c:pt>
                <c:pt idx="94">
                  <c:v>204.48412264177949</c:v>
                </c:pt>
                <c:pt idx="95">
                  <c:v>204.43412264177954</c:v>
                </c:pt>
                <c:pt idx="96">
                  <c:v>204.38412264177958</c:v>
                </c:pt>
                <c:pt idx="97">
                  <c:v>204.33412264177963</c:v>
                </c:pt>
                <c:pt idx="98">
                  <c:v>204.28412264177967</c:v>
                </c:pt>
                <c:pt idx="99">
                  <c:v>204.23412264177972</c:v>
                </c:pt>
                <c:pt idx="100">
                  <c:v>204.18412264177977</c:v>
                </c:pt>
                <c:pt idx="101">
                  <c:v>204.13412264177981</c:v>
                </c:pt>
                <c:pt idx="102">
                  <c:v>204.08412264177986</c:v>
                </c:pt>
                <c:pt idx="103">
                  <c:v>204.0341226417799</c:v>
                </c:pt>
                <c:pt idx="104">
                  <c:v>203.98412264177995</c:v>
                </c:pt>
                <c:pt idx="105">
                  <c:v>203.93412264177999</c:v>
                </c:pt>
                <c:pt idx="106">
                  <c:v>203.88412264178004</c:v>
                </c:pt>
                <c:pt idx="107">
                  <c:v>203.83412264178008</c:v>
                </c:pt>
                <c:pt idx="108">
                  <c:v>203.78412264178013</c:v>
                </c:pt>
                <c:pt idx="109">
                  <c:v>203.73412264178017</c:v>
                </c:pt>
                <c:pt idx="110">
                  <c:v>203.68412264178022</c:v>
                </c:pt>
                <c:pt idx="111">
                  <c:v>203.63412264178027</c:v>
                </c:pt>
                <c:pt idx="112">
                  <c:v>203.58412264178031</c:v>
                </c:pt>
                <c:pt idx="113">
                  <c:v>203.53412264178036</c:v>
                </c:pt>
                <c:pt idx="114">
                  <c:v>203.4841226417804</c:v>
                </c:pt>
                <c:pt idx="115">
                  <c:v>203.43412264178045</c:v>
                </c:pt>
                <c:pt idx="116">
                  <c:v>203.38412264178049</c:v>
                </c:pt>
                <c:pt idx="117">
                  <c:v>203.33412264178054</c:v>
                </c:pt>
                <c:pt idx="118">
                  <c:v>203.28412264178058</c:v>
                </c:pt>
                <c:pt idx="119">
                  <c:v>203.23412264178063</c:v>
                </c:pt>
                <c:pt idx="120">
                  <c:v>203.18412264178068</c:v>
                </c:pt>
                <c:pt idx="121">
                  <c:v>203.13412264178072</c:v>
                </c:pt>
                <c:pt idx="122">
                  <c:v>203.08412264178077</c:v>
                </c:pt>
                <c:pt idx="123">
                  <c:v>203.03412264178081</c:v>
                </c:pt>
                <c:pt idx="124">
                  <c:v>202.98412264178086</c:v>
                </c:pt>
                <c:pt idx="125">
                  <c:v>202.9341226417809</c:v>
                </c:pt>
                <c:pt idx="126">
                  <c:v>202.88412264178095</c:v>
                </c:pt>
                <c:pt idx="127">
                  <c:v>202.83412264178099</c:v>
                </c:pt>
                <c:pt idx="128">
                  <c:v>202.78412264178104</c:v>
                </c:pt>
                <c:pt idx="129">
                  <c:v>202.73412264178108</c:v>
                </c:pt>
                <c:pt idx="130">
                  <c:v>202.68412264178113</c:v>
                </c:pt>
                <c:pt idx="131">
                  <c:v>202.63412264178118</c:v>
                </c:pt>
                <c:pt idx="132">
                  <c:v>202.58412264178122</c:v>
                </c:pt>
                <c:pt idx="133">
                  <c:v>202.53412264178127</c:v>
                </c:pt>
                <c:pt idx="134">
                  <c:v>202.48412264178131</c:v>
                </c:pt>
                <c:pt idx="135">
                  <c:v>202.43412264178136</c:v>
                </c:pt>
                <c:pt idx="136">
                  <c:v>202.3841226417814</c:v>
                </c:pt>
                <c:pt idx="137">
                  <c:v>202.33412264178145</c:v>
                </c:pt>
                <c:pt idx="138">
                  <c:v>202.28412264178149</c:v>
                </c:pt>
                <c:pt idx="139">
                  <c:v>202.23412264178154</c:v>
                </c:pt>
                <c:pt idx="140">
                  <c:v>202.18412264178158</c:v>
                </c:pt>
                <c:pt idx="141">
                  <c:v>202.13412264178163</c:v>
                </c:pt>
                <c:pt idx="142">
                  <c:v>202.08412264178168</c:v>
                </c:pt>
                <c:pt idx="143">
                  <c:v>202.03412264178172</c:v>
                </c:pt>
                <c:pt idx="144">
                  <c:v>201.98412264178177</c:v>
                </c:pt>
                <c:pt idx="145">
                  <c:v>201.93412264178181</c:v>
                </c:pt>
                <c:pt idx="146">
                  <c:v>201.88412264178186</c:v>
                </c:pt>
                <c:pt idx="147">
                  <c:v>201.8341226417819</c:v>
                </c:pt>
                <c:pt idx="148">
                  <c:v>201.78412264178195</c:v>
                </c:pt>
                <c:pt idx="149">
                  <c:v>201.73412264178199</c:v>
                </c:pt>
                <c:pt idx="150">
                  <c:v>201.68412264178204</c:v>
                </c:pt>
                <c:pt idx="151">
                  <c:v>201.63412264178208</c:v>
                </c:pt>
                <c:pt idx="152">
                  <c:v>201.58412264178213</c:v>
                </c:pt>
                <c:pt idx="153">
                  <c:v>201.53412264178218</c:v>
                </c:pt>
                <c:pt idx="154">
                  <c:v>201.48412264178222</c:v>
                </c:pt>
                <c:pt idx="155">
                  <c:v>201.43412264178227</c:v>
                </c:pt>
                <c:pt idx="156">
                  <c:v>201.38412264178231</c:v>
                </c:pt>
                <c:pt idx="157">
                  <c:v>201.33412264178236</c:v>
                </c:pt>
                <c:pt idx="158">
                  <c:v>201.2841226417824</c:v>
                </c:pt>
                <c:pt idx="159">
                  <c:v>201.23412264178245</c:v>
                </c:pt>
                <c:pt idx="160">
                  <c:v>201.18412264178249</c:v>
                </c:pt>
                <c:pt idx="161">
                  <c:v>201.13412264178254</c:v>
                </c:pt>
                <c:pt idx="162">
                  <c:v>201.08412264178259</c:v>
                </c:pt>
                <c:pt idx="163">
                  <c:v>201.03412264178263</c:v>
                </c:pt>
                <c:pt idx="164">
                  <c:v>200.98412264178268</c:v>
                </c:pt>
                <c:pt idx="165">
                  <c:v>200.93412264178272</c:v>
                </c:pt>
                <c:pt idx="166">
                  <c:v>200.88412264178277</c:v>
                </c:pt>
                <c:pt idx="167">
                  <c:v>200.83412264178281</c:v>
                </c:pt>
                <c:pt idx="168">
                  <c:v>200.78412264178286</c:v>
                </c:pt>
                <c:pt idx="169">
                  <c:v>200.7341226417829</c:v>
                </c:pt>
                <c:pt idx="170">
                  <c:v>200.68412264178295</c:v>
                </c:pt>
                <c:pt idx="171">
                  <c:v>200.63412264178299</c:v>
                </c:pt>
                <c:pt idx="172">
                  <c:v>200.58412264178304</c:v>
                </c:pt>
                <c:pt idx="173">
                  <c:v>200.53412264178309</c:v>
                </c:pt>
                <c:pt idx="174">
                  <c:v>200.48412264178313</c:v>
                </c:pt>
                <c:pt idx="175">
                  <c:v>200.43412264178318</c:v>
                </c:pt>
                <c:pt idx="176">
                  <c:v>200.38412264178322</c:v>
                </c:pt>
                <c:pt idx="177">
                  <c:v>200.33412264178327</c:v>
                </c:pt>
                <c:pt idx="178">
                  <c:v>200.28412264178331</c:v>
                </c:pt>
                <c:pt idx="179">
                  <c:v>200.23412264178336</c:v>
                </c:pt>
                <c:pt idx="180">
                  <c:v>200.1841226417834</c:v>
                </c:pt>
                <c:pt idx="181">
                  <c:v>200.13412264178345</c:v>
                </c:pt>
                <c:pt idx="182">
                  <c:v>200.08412264178349</c:v>
                </c:pt>
                <c:pt idx="183">
                  <c:v>200.03412264178354</c:v>
                </c:pt>
                <c:pt idx="184">
                  <c:v>199.98412264178359</c:v>
                </c:pt>
                <c:pt idx="185">
                  <c:v>199.93412264178363</c:v>
                </c:pt>
                <c:pt idx="186">
                  <c:v>199.88412264178368</c:v>
                </c:pt>
                <c:pt idx="187">
                  <c:v>199.83412264178372</c:v>
                </c:pt>
                <c:pt idx="188">
                  <c:v>199.78412264178377</c:v>
                </c:pt>
                <c:pt idx="189">
                  <c:v>199.73412264178381</c:v>
                </c:pt>
                <c:pt idx="190">
                  <c:v>199.68412264178386</c:v>
                </c:pt>
                <c:pt idx="191">
                  <c:v>199.6341226417839</c:v>
                </c:pt>
                <c:pt idx="192">
                  <c:v>199.58412264178395</c:v>
                </c:pt>
                <c:pt idx="193">
                  <c:v>199.53412264178399</c:v>
                </c:pt>
                <c:pt idx="194">
                  <c:v>199.48412264178404</c:v>
                </c:pt>
                <c:pt idx="195">
                  <c:v>199.43412264178409</c:v>
                </c:pt>
                <c:pt idx="196">
                  <c:v>199.38412264178413</c:v>
                </c:pt>
                <c:pt idx="197">
                  <c:v>199.33412264178418</c:v>
                </c:pt>
                <c:pt idx="198">
                  <c:v>199.28412264178422</c:v>
                </c:pt>
                <c:pt idx="199">
                  <c:v>199.23412264178427</c:v>
                </c:pt>
                <c:pt idx="200">
                  <c:v>199.18412264178431</c:v>
                </c:pt>
                <c:pt idx="201">
                  <c:v>199.13412264178436</c:v>
                </c:pt>
                <c:pt idx="202">
                  <c:v>199.0841226417844</c:v>
                </c:pt>
                <c:pt idx="203">
                  <c:v>199.03412264178445</c:v>
                </c:pt>
                <c:pt idx="204">
                  <c:v>198.9841226417845</c:v>
                </c:pt>
                <c:pt idx="205">
                  <c:v>198.93412264178454</c:v>
                </c:pt>
                <c:pt idx="206">
                  <c:v>198.88412264178459</c:v>
                </c:pt>
                <c:pt idx="207">
                  <c:v>198.83412264178463</c:v>
                </c:pt>
                <c:pt idx="208">
                  <c:v>198.78412264178468</c:v>
                </c:pt>
                <c:pt idx="209">
                  <c:v>198.73412264178472</c:v>
                </c:pt>
                <c:pt idx="210">
                  <c:v>198.68412264178477</c:v>
                </c:pt>
                <c:pt idx="211">
                  <c:v>198.63412264178481</c:v>
                </c:pt>
                <c:pt idx="212">
                  <c:v>198.58412264178486</c:v>
                </c:pt>
                <c:pt idx="213">
                  <c:v>198.5341226417849</c:v>
                </c:pt>
                <c:pt idx="214">
                  <c:v>198.48412264178495</c:v>
                </c:pt>
                <c:pt idx="215">
                  <c:v>198.434122641785</c:v>
                </c:pt>
                <c:pt idx="216">
                  <c:v>198.38412264178504</c:v>
                </c:pt>
                <c:pt idx="217">
                  <c:v>198.33412264178509</c:v>
                </c:pt>
                <c:pt idx="218">
                  <c:v>198.28412264178513</c:v>
                </c:pt>
                <c:pt idx="219">
                  <c:v>198.23412264178518</c:v>
                </c:pt>
                <c:pt idx="220">
                  <c:v>198.18412264178522</c:v>
                </c:pt>
                <c:pt idx="221">
                  <c:v>198.13412264178527</c:v>
                </c:pt>
                <c:pt idx="222">
                  <c:v>198.08412264178531</c:v>
                </c:pt>
                <c:pt idx="223">
                  <c:v>198.03412264178536</c:v>
                </c:pt>
                <c:pt idx="224">
                  <c:v>197.9841226417854</c:v>
                </c:pt>
                <c:pt idx="225">
                  <c:v>197.93412264178545</c:v>
                </c:pt>
                <c:pt idx="226">
                  <c:v>197.8841226417855</c:v>
                </c:pt>
                <c:pt idx="227">
                  <c:v>197.83412264178554</c:v>
                </c:pt>
                <c:pt idx="228">
                  <c:v>197.78412264178559</c:v>
                </c:pt>
                <c:pt idx="229">
                  <c:v>197.73412264178563</c:v>
                </c:pt>
                <c:pt idx="230">
                  <c:v>197.68412264178568</c:v>
                </c:pt>
                <c:pt idx="231">
                  <c:v>197.63412264178572</c:v>
                </c:pt>
                <c:pt idx="232">
                  <c:v>197.58412264178577</c:v>
                </c:pt>
                <c:pt idx="233">
                  <c:v>197.53412264178581</c:v>
                </c:pt>
                <c:pt idx="234">
                  <c:v>197.48412264178586</c:v>
                </c:pt>
                <c:pt idx="235">
                  <c:v>197.4341226417859</c:v>
                </c:pt>
                <c:pt idx="236">
                  <c:v>197.38412264178595</c:v>
                </c:pt>
                <c:pt idx="237">
                  <c:v>197.334122641786</c:v>
                </c:pt>
                <c:pt idx="238">
                  <c:v>197.28412264178604</c:v>
                </c:pt>
                <c:pt idx="239">
                  <c:v>197.23412264178609</c:v>
                </c:pt>
                <c:pt idx="240">
                  <c:v>197.18412264178613</c:v>
                </c:pt>
                <c:pt idx="241">
                  <c:v>197.13412264178618</c:v>
                </c:pt>
                <c:pt idx="242">
                  <c:v>197.08412264178622</c:v>
                </c:pt>
                <c:pt idx="243">
                  <c:v>197.03412264178627</c:v>
                </c:pt>
                <c:pt idx="244">
                  <c:v>196.98412264178631</c:v>
                </c:pt>
                <c:pt idx="245">
                  <c:v>196.93412264178636</c:v>
                </c:pt>
                <c:pt idx="246">
                  <c:v>196.8841226417864</c:v>
                </c:pt>
                <c:pt idx="247">
                  <c:v>196.83412264178645</c:v>
                </c:pt>
                <c:pt idx="248">
                  <c:v>196.7841226417865</c:v>
                </c:pt>
                <c:pt idx="249">
                  <c:v>196.73412264178654</c:v>
                </c:pt>
                <c:pt idx="250">
                  <c:v>196.68412264178659</c:v>
                </c:pt>
                <c:pt idx="251">
                  <c:v>196.63412264178663</c:v>
                </c:pt>
                <c:pt idx="252">
                  <c:v>196.58412264178668</c:v>
                </c:pt>
                <c:pt idx="253">
                  <c:v>196.53412264178672</c:v>
                </c:pt>
                <c:pt idx="254">
                  <c:v>196.48412264178677</c:v>
                </c:pt>
                <c:pt idx="255">
                  <c:v>196.43412264178681</c:v>
                </c:pt>
                <c:pt idx="256">
                  <c:v>196.38412264178686</c:v>
                </c:pt>
                <c:pt idx="257">
                  <c:v>196.33412264178691</c:v>
                </c:pt>
                <c:pt idx="258">
                  <c:v>196.28412264178695</c:v>
                </c:pt>
                <c:pt idx="259">
                  <c:v>196.234122641787</c:v>
                </c:pt>
                <c:pt idx="260">
                  <c:v>196.18412264178704</c:v>
                </c:pt>
                <c:pt idx="261">
                  <c:v>196.13412264178709</c:v>
                </c:pt>
                <c:pt idx="262">
                  <c:v>196.08412264178713</c:v>
                </c:pt>
                <c:pt idx="263">
                  <c:v>196.03412264178718</c:v>
                </c:pt>
                <c:pt idx="264">
                  <c:v>195.98412264178722</c:v>
                </c:pt>
                <c:pt idx="265">
                  <c:v>195.93412264178727</c:v>
                </c:pt>
                <c:pt idx="266">
                  <c:v>195.88412264178731</c:v>
                </c:pt>
                <c:pt idx="267">
                  <c:v>195.83412264178736</c:v>
                </c:pt>
                <c:pt idx="268">
                  <c:v>195.78412264178741</c:v>
                </c:pt>
                <c:pt idx="269">
                  <c:v>195.73412264178745</c:v>
                </c:pt>
                <c:pt idx="270">
                  <c:v>195.6841226417875</c:v>
                </c:pt>
                <c:pt idx="271">
                  <c:v>195.63412264178754</c:v>
                </c:pt>
                <c:pt idx="272">
                  <c:v>195.58412264178759</c:v>
                </c:pt>
                <c:pt idx="273">
                  <c:v>195.53412264178763</c:v>
                </c:pt>
                <c:pt idx="274">
                  <c:v>195.48412264178768</c:v>
                </c:pt>
                <c:pt idx="275">
                  <c:v>195.43412264178772</c:v>
                </c:pt>
                <c:pt idx="276">
                  <c:v>195.38412264178777</c:v>
                </c:pt>
                <c:pt idx="277">
                  <c:v>195.33412264178781</c:v>
                </c:pt>
                <c:pt idx="278">
                  <c:v>195.28412264178786</c:v>
                </c:pt>
                <c:pt idx="279">
                  <c:v>195.23412264178791</c:v>
                </c:pt>
                <c:pt idx="280">
                  <c:v>195.18412264178795</c:v>
                </c:pt>
                <c:pt idx="281">
                  <c:v>195.134122641788</c:v>
                </c:pt>
                <c:pt idx="282">
                  <c:v>195.08412264178804</c:v>
                </c:pt>
                <c:pt idx="283">
                  <c:v>195.03412264178809</c:v>
                </c:pt>
                <c:pt idx="284">
                  <c:v>194.98412264178813</c:v>
                </c:pt>
                <c:pt idx="285">
                  <c:v>194.93412264178818</c:v>
                </c:pt>
                <c:pt idx="286">
                  <c:v>194.88412264178822</c:v>
                </c:pt>
                <c:pt idx="287">
                  <c:v>194.83412264178827</c:v>
                </c:pt>
                <c:pt idx="288">
                  <c:v>194.78412264178831</c:v>
                </c:pt>
                <c:pt idx="289">
                  <c:v>194.73412264178836</c:v>
                </c:pt>
                <c:pt idx="290">
                  <c:v>194.68412264178841</c:v>
                </c:pt>
                <c:pt idx="291">
                  <c:v>194.63412264178845</c:v>
                </c:pt>
                <c:pt idx="292">
                  <c:v>194.5841226417885</c:v>
                </c:pt>
                <c:pt idx="293">
                  <c:v>194.53412264178854</c:v>
                </c:pt>
                <c:pt idx="294">
                  <c:v>194.48412264178859</c:v>
                </c:pt>
                <c:pt idx="295">
                  <c:v>194.43412264178863</c:v>
                </c:pt>
                <c:pt idx="296">
                  <c:v>194.38412264178868</c:v>
                </c:pt>
                <c:pt idx="297">
                  <c:v>194.33412264178872</c:v>
                </c:pt>
                <c:pt idx="298">
                  <c:v>194.28412264178877</c:v>
                </c:pt>
                <c:pt idx="299">
                  <c:v>194.23412264178882</c:v>
                </c:pt>
                <c:pt idx="300">
                  <c:v>194.18412264178886</c:v>
                </c:pt>
                <c:pt idx="301">
                  <c:v>194.13412264178891</c:v>
                </c:pt>
                <c:pt idx="302">
                  <c:v>194.08412264178895</c:v>
                </c:pt>
                <c:pt idx="303">
                  <c:v>194.034122641789</c:v>
                </c:pt>
                <c:pt idx="304">
                  <c:v>193.98412264178904</c:v>
                </c:pt>
                <c:pt idx="305">
                  <c:v>193.93412264178909</c:v>
                </c:pt>
                <c:pt idx="306">
                  <c:v>193.88412264178913</c:v>
                </c:pt>
                <c:pt idx="307">
                  <c:v>193.83412264178918</c:v>
                </c:pt>
                <c:pt idx="308">
                  <c:v>193.78412264178922</c:v>
                </c:pt>
                <c:pt idx="309">
                  <c:v>193.73412264178927</c:v>
                </c:pt>
                <c:pt idx="310">
                  <c:v>193.68412264178932</c:v>
                </c:pt>
                <c:pt idx="311">
                  <c:v>193.63412264178936</c:v>
                </c:pt>
                <c:pt idx="312">
                  <c:v>193.58412264178941</c:v>
                </c:pt>
                <c:pt idx="313">
                  <c:v>193.53412264178945</c:v>
                </c:pt>
                <c:pt idx="314">
                  <c:v>193.4841226417895</c:v>
                </c:pt>
                <c:pt idx="315">
                  <c:v>193.43412264178954</c:v>
                </c:pt>
                <c:pt idx="316">
                  <c:v>193.38412264178959</c:v>
                </c:pt>
                <c:pt idx="317">
                  <c:v>193.33412264178963</c:v>
                </c:pt>
                <c:pt idx="318">
                  <c:v>193.28412264178968</c:v>
                </c:pt>
                <c:pt idx="319">
                  <c:v>193.23412264178972</c:v>
                </c:pt>
                <c:pt idx="320">
                  <c:v>193.18412264178977</c:v>
                </c:pt>
                <c:pt idx="321">
                  <c:v>193.13412264178982</c:v>
                </c:pt>
                <c:pt idx="322">
                  <c:v>193.08412264178986</c:v>
                </c:pt>
                <c:pt idx="323">
                  <c:v>193.03412264178991</c:v>
                </c:pt>
                <c:pt idx="324">
                  <c:v>192.98412264178995</c:v>
                </c:pt>
                <c:pt idx="325">
                  <c:v>192.93412264179</c:v>
                </c:pt>
                <c:pt idx="326">
                  <c:v>192.88412264179004</c:v>
                </c:pt>
                <c:pt idx="327">
                  <c:v>192.83412264179009</c:v>
                </c:pt>
                <c:pt idx="328">
                  <c:v>192.78412264179013</c:v>
                </c:pt>
                <c:pt idx="329">
                  <c:v>192.73412264179018</c:v>
                </c:pt>
                <c:pt idx="330">
                  <c:v>192.68412264179022</c:v>
                </c:pt>
                <c:pt idx="331">
                  <c:v>192.63412264179027</c:v>
                </c:pt>
                <c:pt idx="332">
                  <c:v>192.58412264179032</c:v>
                </c:pt>
                <c:pt idx="333">
                  <c:v>192.53412264179036</c:v>
                </c:pt>
                <c:pt idx="334">
                  <c:v>192.48412264179041</c:v>
                </c:pt>
                <c:pt idx="335">
                  <c:v>192.43412264179045</c:v>
                </c:pt>
                <c:pt idx="336">
                  <c:v>192.3841226417905</c:v>
                </c:pt>
                <c:pt idx="337">
                  <c:v>192.33412264179054</c:v>
                </c:pt>
                <c:pt idx="338">
                  <c:v>192.28412264179059</c:v>
                </c:pt>
                <c:pt idx="339">
                  <c:v>192.23412264179063</c:v>
                </c:pt>
                <c:pt idx="340">
                  <c:v>192.18412264179068</c:v>
                </c:pt>
                <c:pt idx="341">
                  <c:v>192.13412264179073</c:v>
                </c:pt>
                <c:pt idx="342">
                  <c:v>192.08412264179077</c:v>
                </c:pt>
                <c:pt idx="343">
                  <c:v>192.03412264179082</c:v>
                </c:pt>
                <c:pt idx="344">
                  <c:v>191.98412264179086</c:v>
                </c:pt>
                <c:pt idx="345">
                  <c:v>191.93412264179091</c:v>
                </c:pt>
                <c:pt idx="346">
                  <c:v>191.88412264179095</c:v>
                </c:pt>
                <c:pt idx="347">
                  <c:v>191.834122641791</c:v>
                </c:pt>
                <c:pt idx="348">
                  <c:v>191.78412264179104</c:v>
                </c:pt>
                <c:pt idx="349">
                  <c:v>191.73412264179109</c:v>
                </c:pt>
                <c:pt idx="350">
                  <c:v>191.68412264179113</c:v>
                </c:pt>
                <c:pt idx="351">
                  <c:v>191.63412264179118</c:v>
                </c:pt>
                <c:pt idx="352">
                  <c:v>191.58412264179123</c:v>
                </c:pt>
                <c:pt idx="353">
                  <c:v>191.53412264179127</c:v>
                </c:pt>
                <c:pt idx="354">
                  <c:v>191.48412264179132</c:v>
                </c:pt>
                <c:pt idx="355">
                  <c:v>191.43412264179136</c:v>
                </c:pt>
                <c:pt idx="356">
                  <c:v>191.38412264179141</c:v>
                </c:pt>
                <c:pt idx="357">
                  <c:v>191.33412264179145</c:v>
                </c:pt>
                <c:pt idx="358">
                  <c:v>191.2841226417915</c:v>
                </c:pt>
                <c:pt idx="359">
                  <c:v>191.23412264179154</c:v>
                </c:pt>
                <c:pt idx="360">
                  <c:v>191.18412264179159</c:v>
                </c:pt>
                <c:pt idx="361">
                  <c:v>191.13412264179163</c:v>
                </c:pt>
                <c:pt idx="362">
                  <c:v>191.08412264179168</c:v>
                </c:pt>
                <c:pt idx="363">
                  <c:v>191.03412264179173</c:v>
                </c:pt>
                <c:pt idx="364">
                  <c:v>190.98412264179177</c:v>
                </c:pt>
                <c:pt idx="365">
                  <c:v>190.93412264179182</c:v>
                </c:pt>
                <c:pt idx="366">
                  <c:v>190.88412264179186</c:v>
                </c:pt>
                <c:pt idx="367">
                  <c:v>190.83412264179191</c:v>
                </c:pt>
                <c:pt idx="368">
                  <c:v>190.78412264179195</c:v>
                </c:pt>
                <c:pt idx="369">
                  <c:v>190.734122641792</c:v>
                </c:pt>
                <c:pt idx="370">
                  <c:v>190.68412264179204</c:v>
                </c:pt>
                <c:pt idx="371">
                  <c:v>190.63412264179209</c:v>
                </c:pt>
                <c:pt idx="372">
                  <c:v>190.58412264179213</c:v>
                </c:pt>
                <c:pt idx="373">
                  <c:v>190.53412264179218</c:v>
                </c:pt>
                <c:pt idx="374">
                  <c:v>190.48412264179223</c:v>
                </c:pt>
                <c:pt idx="375">
                  <c:v>190.43412264179227</c:v>
                </c:pt>
                <c:pt idx="376">
                  <c:v>190.38412264179232</c:v>
                </c:pt>
                <c:pt idx="377">
                  <c:v>190.33412264179236</c:v>
                </c:pt>
                <c:pt idx="378">
                  <c:v>190.28412264179241</c:v>
                </c:pt>
                <c:pt idx="379">
                  <c:v>190.23412264179245</c:v>
                </c:pt>
                <c:pt idx="380">
                  <c:v>190.1841226417925</c:v>
                </c:pt>
                <c:pt idx="381">
                  <c:v>190.13412264179254</c:v>
                </c:pt>
                <c:pt idx="382">
                  <c:v>190.08412264179259</c:v>
                </c:pt>
                <c:pt idx="383">
                  <c:v>190.03412264179264</c:v>
                </c:pt>
                <c:pt idx="384">
                  <c:v>189.98412264179268</c:v>
                </c:pt>
                <c:pt idx="385">
                  <c:v>189.93412264179273</c:v>
                </c:pt>
                <c:pt idx="386">
                  <c:v>189.88412264179277</c:v>
                </c:pt>
                <c:pt idx="387">
                  <c:v>189.83412264179282</c:v>
                </c:pt>
                <c:pt idx="388">
                  <c:v>189.78412264179286</c:v>
                </c:pt>
                <c:pt idx="389">
                  <c:v>189.73412264179291</c:v>
                </c:pt>
                <c:pt idx="390">
                  <c:v>189.68412264179295</c:v>
                </c:pt>
                <c:pt idx="391">
                  <c:v>189.634122641793</c:v>
                </c:pt>
                <c:pt idx="392">
                  <c:v>189.58412264179304</c:v>
                </c:pt>
                <c:pt idx="393">
                  <c:v>189.53412264179309</c:v>
                </c:pt>
                <c:pt idx="394">
                  <c:v>189.48412264179314</c:v>
                </c:pt>
                <c:pt idx="395">
                  <c:v>189.43412264179318</c:v>
                </c:pt>
                <c:pt idx="396">
                  <c:v>189.38412264179323</c:v>
                </c:pt>
                <c:pt idx="397">
                  <c:v>189.33412264179327</c:v>
                </c:pt>
                <c:pt idx="398">
                  <c:v>189.28412264179332</c:v>
                </c:pt>
                <c:pt idx="399">
                  <c:v>189.23412264179336</c:v>
                </c:pt>
                <c:pt idx="400">
                  <c:v>189.18412264179341</c:v>
                </c:pt>
                <c:pt idx="401">
                  <c:v>189.13412264179345</c:v>
                </c:pt>
                <c:pt idx="402">
                  <c:v>189.0841226417935</c:v>
                </c:pt>
                <c:pt idx="403">
                  <c:v>189.03412264179354</c:v>
                </c:pt>
                <c:pt idx="404">
                  <c:v>188.98412264179359</c:v>
                </c:pt>
                <c:pt idx="405">
                  <c:v>188.93412264179364</c:v>
                </c:pt>
                <c:pt idx="406">
                  <c:v>188.88412264179368</c:v>
                </c:pt>
                <c:pt idx="407">
                  <c:v>188.83412264179373</c:v>
                </c:pt>
                <c:pt idx="408">
                  <c:v>188.78412264179377</c:v>
                </c:pt>
                <c:pt idx="409">
                  <c:v>188.73412264179382</c:v>
                </c:pt>
                <c:pt idx="410">
                  <c:v>188.68412264179386</c:v>
                </c:pt>
                <c:pt idx="411">
                  <c:v>188.63412264179391</c:v>
                </c:pt>
                <c:pt idx="412">
                  <c:v>188.58412264179395</c:v>
                </c:pt>
                <c:pt idx="413">
                  <c:v>188.534122641794</c:v>
                </c:pt>
                <c:pt idx="414">
                  <c:v>188.48412264179404</c:v>
                </c:pt>
                <c:pt idx="415">
                  <c:v>188.43412264179409</c:v>
                </c:pt>
                <c:pt idx="416">
                  <c:v>188.38412264179414</c:v>
                </c:pt>
                <c:pt idx="417">
                  <c:v>188.33412264179418</c:v>
                </c:pt>
                <c:pt idx="418">
                  <c:v>188.28412264179423</c:v>
                </c:pt>
                <c:pt idx="419">
                  <c:v>188.23412264179427</c:v>
                </c:pt>
                <c:pt idx="420">
                  <c:v>188.18412264179432</c:v>
                </c:pt>
                <c:pt idx="421">
                  <c:v>188.13412264179436</c:v>
                </c:pt>
                <c:pt idx="422">
                  <c:v>188.08412264179441</c:v>
                </c:pt>
                <c:pt idx="423">
                  <c:v>188.03412264179445</c:v>
                </c:pt>
                <c:pt idx="424">
                  <c:v>187.9841226417945</c:v>
                </c:pt>
                <c:pt idx="425">
                  <c:v>187.93412264179454</c:v>
                </c:pt>
                <c:pt idx="426">
                  <c:v>187.88412264179459</c:v>
                </c:pt>
                <c:pt idx="427">
                  <c:v>187.83412264179464</c:v>
                </c:pt>
                <c:pt idx="428">
                  <c:v>187.78412264179468</c:v>
                </c:pt>
                <c:pt idx="429">
                  <c:v>187.73412264179473</c:v>
                </c:pt>
                <c:pt idx="430">
                  <c:v>187.68412264179477</c:v>
                </c:pt>
                <c:pt idx="431">
                  <c:v>187.63412264179482</c:v>
                </c:pt>
                <c:pt idx="432">
                  <c:v>187.58412264179486</c:v>
                </c:pt>
                <c:pt idx="433">
                  <c:v>187.53412264179491</c:v>
                </c:pt>
                <c:pt idx="434">
                  <c:v>187.48412264179495</c:v>
                </c:pt>
                <c:pt idx="435">
                  <c:v>187.434122641795</c:v>
                </c:pt>
                <c:pt idx="436">
                  <c:v>187.38412264179505</c:v>
                </c:pt>
                <c:pt idx="437">
                  <c:v>187.33412264179509</c:v>
                </c:pt>
                <c:pt idx="438">
                  <c:v>187.28412264179514</c:v>
                </c:pt>
                <c:pt idx="439">
                  <c:v>187.23412264179518</c:v>
                </c:pt>
                <c:pt idx="440">
                  <c:v>187.18412264179523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-5.19211160157829</c:v>
                </c:pt>
                <c:pt idx="1">
                  <c:v>-20.132746178573825</c:v>
                </c:pt>
                <c:pt idx="2">
                  <c:v>9.9266192444306398</c:v>
                </c:pt>
                <c:pt idx="3">
                  <c:v>-3.0140153325648953</c:v>
                </c:pt>
                <c:pt idx="4">
                  <c:v>-5.954649909560203</c:v>
                </c:pt>
                <c:pt idx="5">
                  <c:v>2.1047155134442619</c:v>
                </c:pt>
                <c:pt idx="6">
                  <c:v>11.164080936448727</c:v>
                </c:pt>
                <c:pt idx="7">
                  <c:v>-4.7765536405468083</c:v>
                </c:pt>
                <c:pt idx="8">
                  <c:v>-4.7171882175423434</c:v>
                </c:pt>
                <c:pt idx="9">
                  <c:v>7.3421772054621215</c:v>
                </c:pt>
                <c:pt idx="10">
                  <c:v>-7.5984573715334136</c:v>
                </c:pt>
                <c:pt idx="11">
                  <c:v>12.460908051471051</c:v>
                </c:pt>
                <c:pt idx="12">
                  <c:v>-1.4797265255244838</c:v>
                </c:pt>
                <c:pt idx="13">
                  <c:v>3.5796388974799811</c:v>
                </c:pt>
                <c:pt idx="14">
                  <c:v>4.639004320484446</c:v>
                </c:pt>
                <c:pt idx="15">
                  <c:v>-7.3016302565110891</c:v>
                </c:pt>
                <c:pt idx="16">
                  <c:v>6.7577351664933758</c:v>
                </c:pt>
                <c:pt idx="17">
                  <c:v>-1.1828994105021593</c:v>
                </c:pt>
                <c:pt idx="18">
                  <c:v>0.8764660125023056</c:v>
                </c:pt>
                <c:pt idx="19">
                  <c:v>3.9358314355067705</c:v>
                </c:pt>
                <c:pt idx="20">
                  <c:v>-1.0048031414887646</c:v>
                </c:pt>
                <c:pt idx="21">
                  <c:v>-1.9454377184842997</c:v>
                </c:pt>
                <c:pt idx="22">
                  <c:v>-8.8860722954798348</c:v>
                </c:pt>
                <c:pt idx="23">
                  <c:v>11.17329312752463</c:v>
                </c:pt>
                <c:pt idx="24">
                  <c:v>9.232658550529095</c:v>
                </c:pt>
                <c:pt idx="25">
                  <c:v>-1.7079760264664401</c:v>
                </c:pt>
                <c:pt idx="26">
                  <c:v>-3.6486106034619752</c:v>
                </c:pt>
                <c:pt idx="27">
                  <c:v>-1.5892451804575103</c:v>
                </c:pt>
                <c:pt idx="28">
                  <c:v>-5.5298797574530454</c:v>
                </c:pt>
                <c:pt idx="29">
                  <c:v>9.5294856655514195</c:v>
                </c:pt>
                <c:pt idx="30">
                  <c:v>-8.4111489114441156</c:v>
                </c:pt>
                <c:pt idx="31">
                  <c:v>14.648216511560349</c:v>
                </c:pt>
                <c:pt idx="32">
                  <c:v>12.707581934564814</c:v>
                </c:pt>
                <c:pt idx="33">
                  <c:v>9.7669473575692791</c:v>
                </c:pt>
                <c:pt idx="34">
                  <c:v>-10.173687219426256</c:v>
                </c:pt>
                <c:pt idx="35">
                  <c:v>0.88567820357820892</c:v>
                </c:pt>
                <c:pt idx="36">
                  <c:v>3.9450436265826738</c:v>
                </c:pt>
                <c:pt idx="37">
                  <c:v>7.0044090495871387</c:v>
                </c:pt>
                <c:pt idx="38">
                  <c:v>2.0637744725916036</c:v>
                </c:pt>
                <c:pt idx="39">
                  <c:v>-0.87686010440393147</c:v>
                </c:pt>
                <c:pt idx="40">
                  <c:v>13.182505318600533</c:v>
                </c:pt>
                <c:pt idx="41">
                  <c:v>15.241870741604998</c:v>
                </c:pt>
                <c:pt idx="42">
                  <c:v>4.3012361646094632</c:v>
                </c:pt>
                <c:pt idx="43">
                  <c:v>-0.63939841238607187</c:v>
                </c:pt>
                <c:pt idx="44">
                  <c:v>5.419967010618393</c:v>
                </c:pt>
                <c:pt idx="45">
                  <c:v>-15.520667566376915</c:v>
                </c:pt>
                <c:pt idx="46">
                  <c:v>0.53869785662755021</c:v>
                </c:pt>
                <c:pt idx="47">
                  <c:v>-5.4019367203679849</c:v>
                </c:pt>
                <c:pt idx="48">
                  <c:v>2.65742870263648</c:v>
                </c:pt>
                <c:pt idx="49">
                  <c:v>-0.28320587435905509</c:v>
                </c:pt>
                <c:pt idx="50">
                  <c:v>-5.2238404513545902</c:v>
                </c:pt>
                <c:pt idx="51">
                  <c:v>-2.1644750283501253</c:v>
                </c:pt>
                <c:pt idx="52">
                  <c:v>4.8948903946543396</c:v>
                </c:pt>
                <c:pt idx="53">
                  <c:v>8.9542558176588045</c:v>
                </c:pt>
                <c:pt idx="54">
                  <c:v>13.013621240663269</c:v>
                </c:pt>
                <c:pt idx="55">
                  <c:v>13.072986663667734</c:v>
                </c:pt>
                <c:pt idx="56">
                  <c:v>-2.8676479133278008</c:v>
                </c:pt>
                <c:pt idx="57">
                  <c:v>3.1917175096766641</c:v>
                </c:pt>
                <c:pt idx="58">
                  <c:v>1.251082932681129</c:v>
                </c:pt>
                <c:pt idx="59">
                  <c:v>1.3104483556855939</c:v>
                </c:pt>
                <c:pt idx="60">
                  <c:v>-0.63018622130994117</c:v>
                </c:pt>
                <c:pt idx="61">
                  <c:v>0.42917920169452373</c:v>
                </c:pt>
                <c:pt idx="62">
                  <c:v>-5.5114553753010114</c:v>
                </c:pt>
                <c:pt idx="63">
                  <c:v>3.5479100477034535</c:v>
                </c:pt>
                <c:pt idx="64">
                  <c:v>-3.3927245292920816</c:v>
                </c:pt>
                <c:pt idx="65">
                  <c:v>0.66664089371238333</c:v>
                </c:pt>
                <c:pt idx="66">
                  <c:v>12.726006316716848</c:v>
                </c:pt>
                <c:pt idx="67">
                  <c:v>2.7853717397213131</c:v>
                </c:pt>
                <c:pt idx="68">
                  <c:v>-1.155262837274222</c:v>
                </c:pt>
                <c:pt idx="69">
                  <c:v>-4.0958974142697571</c:v>
                </c:pt>
                <c:pt idx="70">
                  <c:v>4.9634680087347078</c:v>
                </c:pt>
                <c:pt idx="71">
                  <c:v>7.0228334317391727</c:v>
                </c:pt>
                <c:pt idx="72">
                  <c:v>2.0821988547436376</c:v>
                </c:pt>
                <c:pt idx="73">
                  <c:v>-4.8584357222518975</c:v>
                </c:pt>
                <c:pt idx="74">
                  <c:v>0.20092970075256744</c:v>
                </c:pt>
                <c:pt idx="75">
                  <c:v>15.260295123757032</c:v>
                </c:pt>
                <c:pt idx="76">
                  <c:v>11.319660546761497</c:v>
                </c:pt>
                <c:pt idx="77">
                  <c:v>-8.6209740302340379</c:v>
                </c:pt>
                <c:pt idx="78">
                  <c:v>-0.56160860722957295</c:v>
                </c:pt>
                <c:pt idx="79">
                  <c:v>5.4977568157748919</c:v>
                </c:pt>
                <c:pt idx="80">
                  <c:v>8.5571222387793568</c:v>
                </c:pt>
                <c:pt idx="81">
                  <c:v>6.6164876617838217</c:v>
                </c:pt>
                <c:pt idx="82">
                  <c:v>-6.3241469152117133</c:v>
                </c:pt>
                <c:pt idx="83">
                  <c:v>-13.264781492207248</c:v>
                </c:pt>
                <c:pt idx="84">
                  <c:v>3.7945839307972165</c:v>
                </c:pt>
                <c:pt idx="85">
                  <c:v>-3.1460506461983186</c:v>
                </c:pt>
                <c:pt idx="86">
                  <c:v>-7.0866852231936264</c:v>
                </c:pt>
                <c:pt idx="87">
                  <c:v>-2.7319800189161469E-2</c:v>
                </c:pt>
                <c:pt idx="88">
                  <c:v>-0.96795437718469657</c:v>
                </c:pt>
                <c:pt idx="89">
                  <c:v>2.0914110458197683</c:v>
                </c:pt>
                <c:pt idx="90">
                  <c:v>8.1507764688242332</c:v>
                </c:pt>
                <c:pt idx="91">
                  <c:v>5.2101418918286981</c:v>
                </c:pt>
                <c:pt idx="92">
                  <c:v>4.269507314833163</c:v>
                </c:pt>
                <c:pt idx="93">
                  <c:v>-0.67112726216237206</c:v>
                </c:pt>
                <c:pt idx="94">
                  <c:v>0.38823816084209284</c:v>
                </c:pt>
                <c:pt idx="95">
                  <c:v>-10.552396416153442</c:v>
                </c:pt>
                <c:pt idx="96">
                  <c:v>9.5069690068510226</c:v>
                </c:pt>
                <c:pt idx="97">
                  <c:v>7.5663344298554875</c:v>
                </c:pt>
                <c:pt idx="98">
                  <c:v>18.625699852859952</c:v>
                </c:pt>
                <c:pt idx="99">
                  <c:v>2.6850652758644173</c:v>
                </c:pt>
                <c:pt idx="100">
                  <c:v>18.744430698868882</c:v>
                </c:pt>
                <c:pt idx="101">
                  <c:v>14.803796121873347</c:v>
                </c:pt>
                <c:pt idx="102">
                  <c:v>26.863161544877812</c:v>
                </c:pt>
                <c:pt idx="103">
                  <c:v>6.9225269678822769</c:v>
                </c:pt>
                <c:pt idx="104">
                  <c:v>-3.0181076091132581</c:v>
                </c:pt>
                <c:pt idx="105">
                  <c:v>6.0412578138912068</c:v>
                </c:pt>
                <c:pt idx="106">
                  <c:v>4.1006232368956717</c:v>
                </c:pt>
                <c:pt idx="107">
                  <c:v>15.159988659900137</c:v>
                </c:pt>
                <c:pt idx="108">
                  <c:v>7.2193540829046015</c:v>
                </c:pt>
                <c:pt idx="109">
                  <c:v>15.278719505909066</c:v>
                </c:pt>
                <c:pt idx="110">
                  <c:v>8.3380849289135313</c:v>
                </c:pt>
                <c:pt idx="111">
                  <c:v>21.397450351917996</c:v>
                </c:pt>
                <c:pt idx="112">
                  <c:v>12.456815774922461</c:v>
                </c:pt>
                <c:pt idx="113">
                  <c:v>18.516181197926926</c:v>
                </c:pt>
                <c:pt idx="114">
                  <c:v>22.575546620931391</c:v>
                </c:pt>
                <c:pt idx="115">
                  <c:v>25.634912043935856</c:v>
                </c:pt>
                <c:pt idx="116">
                  <c:v>30.694277466940321</c:v>
                </c:pt>
                <c:pt idx="117">
                  <c:v>36.753642889944786</c:v>
                </c:pt>
                <c:pt idx="118">
                  <c:v>36.81300831294925</c:v>
                </c:pt>
                <c:pt idx="119">
                  <c:v>37.872373735953715</c:v>
                </c:pt>
                <c:pt idx="120">
                  <c:v>42.93173915895818</c:v>
                </c:pt>
                <c:pt idx="121">
                  <c:v>53.991104581962645</c:v>
                </c:pt>
                <c:pt idx="122">
                  <c:v>45.05047000496711</c:v>
                </c:pt>
                <c:pt idx="123">
                  <c:v>66.109835427971575</c:v>
                </c:pt>
                <c:pt idx="124">
                  <c:v>51.16920085097604</c:v>
                </c:pt>
                <c:pt idx="125">
                  <c:v>69.228566273980505</c:v>
                </c:pt>
                <c:pt idx="126">
                  <c:v>51.28793169698497</c:v>
                </c:pt>
                <c:pt idx="127">
                  <c:v>79.347297119989662</c:v>
                </c:pt>
                <c:pt idx="128">
                  <c:v>83.406662542994127</c:v>
                </c:pt>
                <c:pt idx="129">
                  <c:v>90.466027965998592</c:v>
                </c:pt>
                <c:pt idx="130">
                  <c:v>96.525393389003057</c:v>
                </c:pt>
                <c:pt idx="131">
                  <c:v>107.58475881200752</c:v>
                </c:pt>
                <c:pt idx="132">
                  <c:v>137.64412423501199</c:v>
                </c:pt>
                <c:pt idx="133">
                  <c:v>130.70348965801645</c:v>
                </c:pt>
                <c:pt idx="134">
                  <c:v>135.76285508102092</c:v>
                </c:pt>
                <c:pt idx="135">
                  <c:v>141.82222050402538</c:v>
                </c:pt>
                <c:pt idx="136">
                  <c:v>143.88158592702985</c:v>
                </c:pt>
                <c:pt idx="137">
                  <c:v>145.94095135003431</c:v>
                </c:pt>
                <c:pt idx="138">
                  <c:v>135.00031677303878</c:v>
                </c:pt>
                <c:pt idx="139">
                  <c:v>140.05968219604324</c:v>
                </c:pt>
                <c:pt idx="140">
                  <c:v>164.11904761904771</c:v>
                </c:pt>
                <c:pt idx="141">
                  <c:v>151.17841304205217</c:v>
                </c:pt>
                <c:pt idx="142">
                  <c:v>139.23777846505664</c:v>
                </c:pt>
                <c:pt idx="143">
                  <c:v>143.2971438880611</c:v>
                </c:pt>
                <c:pt idx="144">
                  <c:v>135.35650931106557</c:v>
                </c:pt>
                <c:pt idx="145">
                  <c:v>166.41587473407003</c:v>
                </c:pt>
                <c:pt idx="146">
                  <c:v>143.4752401570745</c:v>
                </c:pt>
                <c:pt idx="147">
                  <c:v>193.53460558007896</c:v>
                </c:pt>
                <c:pt idx="148">
                  <c:v>152.59397100308342</c:v>
                </c:pt>
                <c:pt idx="149">
                  <c:v>148.65333642608789</c:v>
                </c:pt>
                <c:pt idx="150">
                  <c:v>197.71270184909235</c:v>
                </c:pt>
                <c:pt idx="151">
                  <c:v>180.77206727209682</c:v>
                </c:pt>
                <c:pt idx="152">
                  <c:v>184.83143269510128</c:v>
                </c:pt>
                <c:pt idx="153">
                  <c:v>215.89079811810575</c:v>
                </c:pt>
                <c:pt idx="154">
                  <c:v>166.95016354111021</c:v>
                </c:pt>
                <c:pt idx="155">
                  <c:v>175.00952896411468</c:v>
                </c:pt>
                <c:pt idx="156">
                  <c:v>172.06889438711914</c:v>
                </c:pt>
                <c:pt idx="157">
                  <c:v>191.12825981012361</c:v>
                </c:pt>
                <c:pt idx="158">
                  <c:v>176.18762523312807</c:v>
                </c:pt>
                <c:pt idx="159">
                  <c:v>217.24699065613254</c:v>
                </c:pt>
                <c:pt idx="160">
                  <c:v>222.306356079137</c:v>
                </c:pt>
                <c:pt idx="161">
                  <c:v>213.36572150214147</c:v>
                </c:pt>
                <c:pt idx="162">
                  <c:v>235.42508692514593</c:v>
                </c:pt>
                <c:pt idx="163">
                  <c:v>237.4844523481504</c:v>
                </c:pt>
                <c:pt idx="164">
                  <c:v>261.54381777115486</c:v>
                </c:pt>
                <c:pt idx="165">
                  <c:v>254.60318319415933</c:v>
                </c:pt>
                <c:pt idx="166">
                  <c:v>261.66254861716379</c:v>
                </c:pt>
                <c:pt idx="167">
                  <c:v>278.72191404016826</c:v>
                </c:pt>
                <c:pt idx="168">
                  <c:v>276.78127946317295</c:v>
                </c:pt>
                <c:pt idx="169">
                  <c:v>255.84064488617742</c:v>
                </c:pt>
                <c:pt idx="170">
                  <c:v>283.90001030918188</c:v>
                </c:pt>
                <c:pt idx="171">
                  <c:v>273.95937573218634</c:v>
                </c:pt>
                <c:pt idx="172">
                  <c:v>238.01874115519081</c:v>
                </c:pt>
                <c:pt idx="173">
                  <c:v>308.07810657819527</c:v>
                </c:pt>
                <c:pt idx="174">
                  <c:v>254.13747200119974</c:v>
                </c:pt>
                <c:pt idx="175">
                  <c:v>255.1968374242042</c:v>
                </c:pt>
                <c:pt idx="176">
                  <c:v>276.25620284720867</c:v>
                </c:pt>
                <c:pt idx="177">
                  <c:v>275.31556827021313</c:v>
                </c:pt>
                <c:pt idx="178">
                  <c:v>240.3749336932176</c:v>
                </c:pt>
                <c:pt idx="179">
                  <c:v>274.43429911622206</c:v>
                </c:pt>
                <c:pt idx="180">
                  <c:v>255.49366453922653</c:v>
                </c:pt>
                <c:pt idx="181">
                  <c:v>249.55302996223099</c:v>
                </c:pt>
                <c:pt idx="182">
                  <c:v>215.61239538523546</c:v>
                </c:pt>
                <c:pt idx="183">
                  <c:v>221.67176080823992</c:v>
                </c:pt>
                <c:pt idx="184">
                  <c:v>207.73112623124439</c:v>
                </c:pt>
                <c:pt idx="185">
                  <c:v>213.79049165424885</c:v>
                </c:pt>
                <c:pt idx="186">
                  <c:v>184.84985707725332</c:v>
                </c:pt>
                <c:pt idx="187">
                  <c:v>156.90922250025778</c:v>
                </c:pt>
                <c:pt idx="188">
                  <c:v>161.96858792326225</c:v>
                </c:pt>
                <c:pt idx="189">
                  <c:v>156.02795334626671</c:v>
                </c:pt>
                <c:pt idx="190">
                  <c:v>188.08731876927118</c:v>
                </c:pt>
                <c:pt idx="191">
                  <c:v>143.14668419227564</c:v>
                </c:pt>
                <c:pt idx="192">
                  <c:v>143.20604961528011</c:v>
                </c:pt>
                <c:pt idx="193">
                  <c:v>124.26541503828457</c:v>
                </c:pt>
                <c:pt idx="194">
                  <c:v>121.32478046128904</c:v>
                </c:pt>
                <c:pt idx="195">
                  <c:v>104.3841458842935</c:v>
                </c:pt>
                <c:pt idx="196">
                  <c:v>105.44351130729797</c:v>
                </c:pt>
                <c:pt idx="197">
                  <c:v>90.502876730302432</c:v>
                </c:pt>
                <c:pt idx="198">
                  <c:v>84.562242153306897</c:v>
                </c:pt>
                <c:pt idx="199">
                  <c:v>99.621607576311362</c:v>
                </c:pt>
                <c:pt idx="200">
                  <c:v>77.680972999315827</c:v>
                </c:pt>
                <c:pt idx="201">
                  <c:v>58.740338422320292</c:v>
                </c:pt>
                <c:pt idx="202">
                  <c:v>62.799703845324757</c:v>
                </c:pt>
                <c:pt idx="203">
                  <c:v>59.859069268329222</c:v>
                </c:pt>
                <c:pt idx="204">
                  <c:v>60.918434691333687</c:v>
                </c:pt>
                <c:pt idx="205">
                  <c:v>56.977800114338152</c:v>
                </c:pt>
                <c:pt idx="206">
                  <c:v>42.037165537342617</c:v>
                </c:pt>
                <c:pt idx="207">
                  <c:v>46.096530960347081</c:v>
                </c:pt>
                <c:pt idx="208">
                  <c:v>24.155896383351546</c:v>
                </c:pt>
                <c:pt idx="209">
                  <c:v>38.215261806356239</c:v>
                </c:pt>
                <c:pt idx="210">
                  <c:v>20.274627229360703</c:v>
                </c:pt>
                <c:pt idx="211">
                  <c:v>25.333992652365168</c:v>
                </c:pt>
                <c:pt idx="212">
                  <c:v>19.393358075369633</c:v>
                </c:pt>
                <c:pt idx="213">
                  <c:v>29.452723498374098</c:v>
                </c:pt>
                <c:pt idx="214">
                  <c:v>18.512088921378563</c:v>
                </c:pt>
                <c:pt idx="215">
                  <c:v>29.571454344383028</c:v>
                </c:pt>
                <c:pt idx="216">
                  <c:v>23.630819767387493</c:v>
                </c:pt>
                <c:pt idx="217">
                  <c:v>27.690185190391958</c:v>
                </c:pt>
                <c:pt idx="218">
                  <c:v>18.749550613396423</c:v>
                </c:pt>
                <c:pt idx="219">
                  <c:v>24.808916036400888</c:v>
                </c:pt>
                <c:pt idx="220">
                  <c:v>6.8682814594053525</c:v>
                </c:pt>
                <c:pt idx="221">
                  <c:v>13.927646882409817</c:v>
                </c:pt>
                <c:pt idx="222">
                  <c:v>14.987012305414282</c:v>
                </c:pt>
                <c:pt idx="223">
                  <c:v>12.046377728418747</c:v>
                </c:pt>
                <c:pt idx="224">
                  <c:v>1.1057431514232121</c:v>
                </c:pt>
                <c:pt idx="225">
                  <c:v>16.165108574427677</c:v>
                </c:pt>
                <c:pt idx="226">
                  <c:v>6.2244739974321419</c:v>
                </c:pt>
                <c:pt idx="227">
                  <c:v>7.2838394204366068</c:v>
                </c:pt>
                <c:pt idx="228">
                  <c:v>5.3432048434410717</c:v>
                </c:pt>
                <c:pt idx="229">
                  <c:v>16.402570266445537</c:v>
                </c:pt>
                <c:pt idx="230">
                  <c:v>-1.5380643105499985</c:v>
                </c:pt>
                <c:pt idx="231">
                  <c:v>5.5213011124544664</c:v>
                </c:pt>
                <c:pt idx="232">
                  <c:v>-4.4193334645410687</c:v>
                </c:pt>
                <c:pt idx="233">
                  <c:v>10.640031958463396</c:v>
                </c:pt>
                <c:pt idx="234">
                  <c:v>11.699397381467861</c:v>
                </c:pt>
                <c:pt idx="235">
                  <c:v>18.758762804472326</c:v>
                </c:pt>
                <c:pt idx="236">
                  <c:v>13.818128227476791</c:v>
                </c:pt>
                <c:pt idx="237">
                  <c:v>17.877493650481256</c:v>
                </c:pt>
                <c:pt idx="238">
                  <c:v>-11.063140926514279</c:v>
                </c:pt>
                <c:pt idx="239">
                  <c:v>-8.0037755035098144</c:v>
                </c:pt>
                <c:pt idx="240">
                  <c:v>10.055589919494651</c:v>
                </c:pt>
                <c:pt idx="241">
                  <c:v>-0.88504465750088457</c:v>
                </c:pt>
                <c:pt idx="242">
                  <c:v>5.1743207655035803</c:v>
                </c:pt>
                <c:pt idx="243">
                  <c:v>5.2336861885080452</c:v>
                </c:pt>
                <c:pt idx="244">
                  <c:v>3.2930516115125101</c:v>
                </c:pt>
                <c:pt idx="245">
                  <c:v>11.352417034516975</c:v>
                </c:pt>
                <c:pt idx="246">
                  <c:v>1.4117824575214399</c:v>
                </c:pt>
                <c:pt idx="247">
                  <c:v>0.47114788052590484</c:v>
                </c:pt>
                <c:pt idx="248">
                  <c:v>0.53051330353036974</c:v>
                </c:pt>
                <c:pt idx="249">
                  <c:v>0.58987872653483464</c:v>
                </c:pt>
                <c:pt idx="250">
                  <c:v>6.6492441495395269</c:v>
                </c:pt>
                <c:pt idx="251">
                  <c:v>-3.2913904274560082</c:v>
                </c:pt>
                <c:pt idx="252">
                  <c:v>-2.2320250044515433</c:v>
                </c:pt>
                <c:pt idx="253">
                  <c:v>3.8273404185529216</c:v>
                </c:pt>
                <c:pt idx="254">
                  <c:v>-4.1132941584426135</c:v>
                </c:pt>
                <c:pt idx="255">
                  <c:v>-3.0539287354381486</c:v>
                </c:pt>
                <c:pt idx="256">
                  <c:v>2.0054366875663163</c:v>
                </c:pt>
                <c:pt idx="257">
                  <c:v>1.0648021105707812</c:v>
                </c:pt>
                <c:pt idx="258">
                  <c:v>-1.8758324664247539</c:v>
                </c:pt>
                <c:pt idx="259">
                  <c:v>10.183532956579711</c:v>
                </c:pt>
                <c:pt idx="260">
                  <c:v>8.2428983795841759</c:v>
                </c:pt>
                <c:pt idx="261">
                  <c:v>-1.6977361974113592</c:v>
                </c:pt>
                <c:pt idx="262">
                  <c:v>6.3616292255931057</c:v>
                </c:pt>
                <c:pt idx="263">
                  <c:v>-4.5790053514024294</c:v>
                </c:pt>
                <c:pt idx="264">
                  <c:v>1.4803600716020355</c:v>
                </c:pt>
                <c:pt idx="265">
                  <c:v>4.5397254946065004</c:v>
                </c:pt>
                <c:pt idx="266">
                  <c:v>-3.4009090823890347</c:v>
                </c:pt>
                <c:pt idx="267">
                  <c:v>-8.3415436593845698</c:v>
                </c:pt>
                <c:pt idx="268">
                  <c:v>3.7178217636198951</c:v>
                </c:pt>
                <c:pt idx="269">
                  <c:v>-4.22281281337564</c:v>
                </c:pt>
                <c:pt idx="270">
                  <c:v>-0.16344739037117506</c:v>
                </c:pt>
                <c:pt idx="271">
                  <c:v>3.8959180326332898</c:v>
                </c:pt>
                <c:pt idx="272">
                  <c:v>6.9552834556377547</c:v>
                </c:pt>
                <c:pt idx="273">
                  <c:v>2.0146488786422196</c:v>
                </c:pt>
                <c:pt idx="274">
                  <c:v>-10.925985698353315</c:v>
                </c:pt>
                <c:pt idx="275">
                  <c:v>0.13337972465114944</c:v>
                </c:pt>
                <c:pt idx="276">
                  <c:v>1.1927451476556143</c:v>
                </c:pt>
                <c:pt idx="277">
                  <c:v>-10.747889429339921</c:v>
                </c:pt>
                <c:pt idx="278">
                  <c:v>0.31147599366454415</c:v>
                </c:pt>
                <c:pt idx="279">
                  <c:v>7.370841416669009</c:v>
                </c:pt>
                <c:pt idx="280">
                  <c:v>-2.569793160326526</c:v>
                </c:pt>
                <c:pt idx="281">
                  <c:v>8.4895722626779389</c:v>
                </c:pt>
                <c:pt idx="282">
                  <c:v>3.5489376856824038</c:v>
                </c:pt>
                <c:pt idx="283">
                  <c:v>-1.3916968913131313</c:v>
                </c:pt>
                <c:pt idx="284">
                  <c:v>3.6676685316913336</c:v>
                </c:pt>
                <c:pt idx="285">
                  <c:v>4.7270339546957985</c:v>
                </c:pt>
                <c:pt idx="286">
                  <c:v>-2.2136006222997366</c:v>
                </c:pt>
                <c:pt idx="287">
                  <c:v>9.8457648007047283</c:v>
                </c:pt>
                <c:pt idx="288">
                  <c:v>1.9051302237091932</c:v>
                </c:pt>
                <c:pt idx="289">
                  <c:v>5.9644956467136581</c:v>
                </c:pt>
                <c:pt idx="290">
                  <c:v>1.023861069718123</c:v>
                </c:pt>
                <c:pt idx="291">
                  <c:v>2.0832264927228152</c:v>
                </c:pt>
                <c:pt idx="292">
                  <c:v>10.14259191572728</c:v>
                </c:pt>
                <c:pt idx="293">
                  <c:v>14.201957338731745</c:v>
                </c:pt>
                <c:pt idx="294">
                  <c:v>5.2613227617362099</c:v>
                </c:pt>
                <c:pt idx="295">
                  <c:v>12.320688184740675</c:v>
                </c:pt>
                <c:pt idx="296">
                  <c:v>13.38005360774514</c:v>
                </c:pt>
                <c:pt idx="297">
                  <c:v>0.43941903074960464</c:v>
                </c:pt>
                <c:pt idx="298">
                  <c:v>10.49878445375407</c:v>
                </c:pt>
                <c:pt idx="299">
                  <c:v>10.558149876758534</c:v>
                </c:pt>
                <c:pt idx="300">
                  <c:v>0.61751529976299935</c:v>
                </c:pt>
                <c:pt idx="301">
                  <c:v>9.6768807227674642</c:v>
                </c:pt>
                <c:pt idx="302">
                  <c:v>16.736246145771929</c:v>
                </c:pt>
                <c:pt idx="303">
                  <c:v>11.795611568776394</c:v>
                </c:pt>
                <c:pt idx="304">
                  <c:v>5.854976991780859</c:v>
                </c:pt>
                <c:pt idx="305">
                  <c:v>-8.5657585214676146E-2</c:v>
                </c:pt>
                <c:pt idx="306">
                  <c:v>-2.6292162210211245E-2</c:v>
                </c:pt>
                <c:pt idx="307">
                  <c:v>17.033073260794254</c:v>
                </c:pt>
                <c:pt idx="308">
                  <c:v>24.092438683798719</c:v>
                </c:pt>
                <c:pt idx="309">
                  <c:v>20.151804106803183</c:v>
                </c:pt>
                <c:pt idx="310">
                  <c:v>18.211169529807648</c:v>
                </c:pt>
                <c:pt idx="311">
                  <c:v>9.2705349528121133</c:v>
                </c:pt>
                <c:pt idx="312">
                  <c:v>13.329900375816578</c:v>
                </c:pt>
                <c:pt idx="313">
                  <c:v>10.389265798821043</c:v>
                </c:pt>
                <c:pt idx="314">
                  <c:v>6.448631221825508</c:v>
                </c:pt>
                <c:pt idx="315">
                  <c:v>17.507996644829973</c:v>
                </c:pt>
                <c:pt idx="316">
                  <c:v>19.567362067834438</c:v>
                </c:pt>
                <c:pt idx="317">
                  <c:v>20.626727490838903</c:v>
                </c:pt>
                <c:pt idx="318">
                  <c:v>19.686092913843368</c:v>
                </c:pt>
                <c:pt idx="319">
                  <c:v>6.7454583368478325</c:v>
                </c:pt>
                <c:pt idx="320">
                  <c:v>18.804823759852297</c:v>
                </c:pt>
                <c:pt idx="321">
                  <c:v>24.864189182856762</c:v>
                </c:pt>
                <c:pt idx="322">
                  <c:v>10.923554605861227</c:v>
                </c:pt>
                <c:pt idx="323">
                  <c:v>21.982920028865692</c:v>
                </c:pt>
                <c:pt idx="324">
                  <c:v>29.042285451870157</c:v>
                </c:pt>
                <c:pt idx="325">
                  <c:v>18.101650874874622</c:v>
                </c:pt>
                <c:pt idx="326">
                  <c:v>13.161016297879087</c:v>
                </c:pt>
                <c:pt idx="327">
                  <c:v>13.220381720883552</c:v>
                </c:pt>
                <c:pt idx="328">
                  <c:v>25.279747143888017</c:v>
                </c:pt>
                <c:pt idx="329">
                  <c:v>23.339112566892481</c:v>
                </c:pt>
                <c:pt idx="330">
                  <c:v>27.398477989896946</c:v>
                </c:pt>
                <c:pt idx="331">
                  <c:v>33.457843412901411</c:v>
                </c:pt>
                <c:pt idx="332">
                  <c:v>30.517208835906104</c:v>
                </c:pt>
                <c:pt idx="333">
                  <c:v>25.576574258910568</c:v>
                </c:pt>
                <c:pt idx="334">
                  <c:v>32.635939681915033</c:v>
                </c:pt>
                <c:pt idx="335">
                  <c:v>42.695305104919498</c:v>
                </c:pt>
                <c:pt idx="336">
                  <c:v>28.754670527923963</c:v>
                </c:pt>
                <c:pt idx="337">
                  <c:v>27.814035950928428</c:v>
                </c:pt>
                <c:pt idx="338">
                  <c:v>25.873401373932893</c:v>
                </c:pt>
                <c:pt idx="339">
                  <c:v>20.932766796937358</c:v>
                </c:pt>
                <c:pt idx="340">
                  <c:v>23.992132219941823</c:v>
                </c:pt>
                <c:pt idx="341">
                  <c:v>32.051497642946288</c:v>
                </c:pt>
                <c:pt idx="342">
                  <c:v>30.110863065950753</c:v>
                </c:pt>
                <c:pt idx="343">
                  <c:v>33.170228488955217</c:v>
                </c:pt>
                <c:pt idx="344">
                  <c:v>27.229593911959682</c:v>
                </c:pt>
                <c:pt idx="345">
                  <c:v>24.288959334964147</c:v>
                </c:pt>
                <c:pt idx="346">
                  <c:v>26.348324757968612</c:v>
                </c:pt>
                <c:pt idx="347">
                  <c:v>40.407690180973077</c:v>
                </c:pt>
                <c:pt idx="348">
                  <c:v>27.467055603977542</c:v>
                </c:pt>
                <c:pt idx="349">
                  <c:v>27.526421026982007</c:v>
                </c:pt>
                <c:pt idx="350">
                  <c:v>19.585786449986472</c:v>
                </c:pt>
                <c:pt idx="351">
                  <c:v>15.645151872990937</c:v>
                </c:pt>
                <c:pt idx="352">
                  <c:v>28.704517295995402</c:v>
                </c:pt>
                <c:pt idx="353">
                  <c:v>31.763882718999866</c:v>
                </c:pt>
                <c:pt idx="354">
                  <c:v>22.823248142004331</c:v>
                </c:pt>
                <c:pt idx="355">
                  <c:v>21.882613565008796</c:v>
                </c:pt>
                <c:pt idx="356">
                  <c:v>13.941978988013261</c:v>
                </c:pt>
                <c:pt idx="357">
                  <c:v>26.001344411017726</c:v>
                </c:pt>
                <c:pt idx="358">
                  <c:v>28.060709834022191</c:v>
                </c:pt>
                <c:pt idx="359">
                  <c:v>23.120075257026656</c:v>
                </c:pt>
                <c:pt idx="360">
                  <c:v>31.179440680031121</c:v>
                </c:pt>
                <c:pt idx="361">
                  <c:v>19.238806103035586</c:v>
                </c:pt>
                <c:pt idx="362">
                  <c:v>28.298171526040051</c:v>
                </c:pt>
                <c:pt idx="363">
                  <c:v>21.357536949044515</c:v>
                </c:pt>
                <c:pt idx="364">
                  <c:v>24.41690237204898</c:v>
                </c:pt>
                <c:pt idx="365">
                  <c:v>20.476267795053445</c:v>
                </c:pt>
                <c:pt idx="366">
                  <c:v>18.53563321805791</c:v>
                </c:pt>
                <c:pt idx="367">
                  <c:v>19.594998641062375</c:v>
                </c:pt>
                <c:pt idx="368">
                  <c:v>13.65436406406684</c:v>
                </c:pt>
                <c:pt idx="369">
                  <c:v>17.713729487071305</c:v>
                </c:pt>
                <c:pt idx="370">
                  <c:v>18.77309491007577</c:v>
                </c:pt>
                <c:pt idx="371">
                  <c:v>13.832460333080235</c:v>
                </c:pt>
                <c:pt idx="372">
                  <c:v>21.8918257560847</c:v>
                </c:pt>
                <c:pt idx="373">
                  <c:v>28.951191179089392</c:v>
                </c:pt>
                <c:pt idx="374">
                  <c:v>6.0105566020938568</c:v>
                </c:pt>
                <c:pt idx="375">
                  <c:v>20.069922025098322</c:v>
                </c:pt>
                <c:pt idx="376">
                  <c:v>26.129287448102787</c:v>
                </c:pt>
                <c:pt idx="377">
                  <c:v>19.188652871107251</c:v>
                </c:pt>
                <c:pt idx="378">
                  <c:v>29.248018294111716</c:v>
                </c:pt>
                <c:pt idx="379">
                  <c:v>21.307383717116181</c:v>
                </c:pt>
                <c:pt idx="380">
                  <c:v>24.366749140120646</c:v>
                </c:pt>
                <c:pt idx="381">
                  <c:v>16.426114563125111</c:v>
                </c:pt>
                <c:pt idx="382">
                  <c:v>20.485479986129576</c:v>
                </c:pt>
                <c:pt idx="383">
                  <c:v>10.544845409134041</c:v>
                </c:pt>
                <c:pt idx="384">
                  <c:v>16.604210832138506</c:v>
                </c:pt>
                <c:pt idx="385">
                  <c:v>22.663576255142971</c:v>
                </c:pt>
                <c:pt idx="386">
                  <c:v>10.722941678147436</c:v>
                </c:pt>
                <c:pt idx="387">
                  <c:v>19.7823071011519</c:v>
                </c:pt>
                <c:pt idx="388">
                  <c:v>10.841672524156365</c:v>
                </c:pt>
                <c:pt idx="389">
                  <c:v>4.9010379471608303</c:v>
                </c:pt>
                <c:pt idx="390">
                  <c:v>11.960403370165295</c:v>
                </c:pt>
                <c:pt idx="391">
                  <c:v>3.0197687931697601</c:v>
                </c:pt>
                <c:pt idx="392">
                  <c:v>17.079134216174225</c:v>
                </c:pt>
                <c:pt idx="393">
                  <c:v>9.1384996391786899</c:v>
                </c:pt>
                <c:pt idx="394">
                  <c:v>13.197865062183155</c:v>
                </c:pt>
                <c:pt idx="395">
                  <c:v>-1.7427695148123803</c:v>
                </c:pt>
                <c:pt idx="396">
                  <c:v>17.316595908192085</c:v>
                </c:pt>
                <c:pt idx="397">
                  <c:v>7.3759613311965495</c:v>
                </c:pt>
                <c:pt idx="398">
                  <c:v>5.4353267542010144</c:v>
                </c:pt>
                <c:pt idx="399">
                  <c:v>6.4946921772054793</c:v>
                </c:pt>
                <c:pt idx="400">
                  <c:v>7.5540576002099442</c:v>
                </c:pt>
                <c:pt idx="401">
                  <c:v>16.613423023214409</c:v>
                </c:pt>
                <c:pt idx="402">
                  <c:v>2.672788446218874</c:v>
                </c:pt>
                <c:pt idx="403">
                  <c:v>9.7321538692233389</c:v>
                </c:pt>
                <c:pt idx="404">
                  <c:v>8.7915192922278038</c:v>
                </c:pt>
                <c:pt idx="405">
                  <c:v>14.850884715232269</c:v>
                </c:pt>
                <c:pt idx="406">
                  <c:v>-8.0897498617632664</c:v>
                </c:pt>
                <c:pt idx="407">
                  <c:v>11.969615561241199</c:v>
                </c:pt>
                <c:pt idx="408">
                  <c:v>8.0289809842456634</c:v>
                </c:pt>
                <c:pt idx="409">
                  <c:v>8.0883464072501283</c:v>
                </c:pt>
                <c:pt idx="410">
                  <c:v>5.1477118302545932</c:v>
                </c:pt>
                <c:pt idx="411">
                  <c:v>2.2070772532590581</c:v>
                </c:pt>
                <c:pt idx="412">
                  <c:v>14.266442676263523</c:v>
                </c:pt>
                <c:pt idx="413">
                  <c:v>7.3258080992679879</c:v>
                </c:pt>
                <c:pt idx="414">
                  <c:v>4.3851735222726802</c:v>
                </c:pt>
                <c:pt idx="415">
                  <c:v>7.4445389452771451</c:v>
                </c:pt>
                <c:pt idx="416">
                  <c:v>9.50390436828161</c:v>
                </c:pt>
                <c:pt idx="417">
                  <c:v>10.563269791286075</c:v>
                </c:pt>
                <c:pt idx="418">
                  <c:v>-1.3773647857094602</c:v>
                </c:pt>
                <c:pt idx="419">
                  <c:v>4.6820006372950047</c:v>
                </c:pt>
                <c:pt idx="420">
                  <c:v>8.7413660602994696</c:v>
                </c:pt>
                <c:pt idx="421">
                  <c:v>4.8007314833039345</c:v>
                </c:pt>
                <c:pt idx="422">
                  <c:v>-2.1399030936916006</c:v>
                </c:pt>
                <c:pt idx="423">
                  <c:v>5.9194623293128643</c:v>
                </c:pt>
                <c:pt idx="424">
                  <c:v>1.9788277523173292</c:v>
                </c:pt>
                <c:pt idx="425">
                  <c:v>-6.9618068246782059</c:v>
                </c:pt>
                <c:pt idx="426">
                  <c:v>1.097558598326259</c:v>
                </c:pt>
                <c:pt idx="427">
                  <c:v>7.1569240213307239</c:v>
                </c:pt>
                <c:pt idx="428">
                  <c:v>1.2162894443351888</c:v>
                </c:pt>
                <c:pt idx="429">
                  <c:v>1.2756548673396537</c:v>
                </c:pt>
                <c:pt idx="430">
                  <c:v>4.3350202903441186</c:v>
                </c:pt>
                <c:pt idx="431">
                  <c:v>2.3943857133485835</c:v>
                </c:pt>
                <c:pt idx="432">
                  <c:v>13.453751136353048</c:v>
                </c:pt>
                <c:pt idx="433">
                  <c:v>-5.4868834406424867</c:v>
                </c:pt>
                <c:pt idx="434">
                  <c:v>2.5724819823619782</c:v>
                </c:pt>
                <c:pt idx="435">
                  <c:v>5.6318474053664431</c:v>
                </c:pt>
                <c:pt idx="436">
                  <c:v>2.691212828370908</c:v>
                </c:pt>
                <c:pt idx="437">
                  <c:v>11.750578251375373</c:v>
                </c:pt>
                <c:pt idx="438">
                  <c:v>-0.19005632562016217</c:v>
                </c:pt>
                <c:pt idx="439">
                  <c:v>0.86930909738430273</c:v>
                </c:pt>
                <c:pt idx="440">
                  <c:v>5.9286745203887676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D4-4209-B1A7-223967B80263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209.18412264177522</c:v>
                </c:pt>
                <c:pt idx="1">
                  <c:v>209.13412264177526</c:v>
                </c:pt>
                <c:pt idx="2">
                  <c:v>209.08412264177531</c:v>
                </c:pt>
                <c:pt idx="3">
                  <c:v>209.03412264177535</c:v>
                </c:pt>
                <c:pt idx="4">
                  <c:v>208.9841226417754</c:v>
                </c:pt>
                <c:pt idx="5">
                  <c:v>208.93412264177545</c:v>
                </c:pt>
                <c:pt idx="6">
                  <c:v>208.88412264177549</c:v>
                </c:pt>
                <c:pt idx="7">
                  <c:v>208.83412264177554</c:v>
                </c:pt>
                <c:pt idx="8">
                  <c:v>208.78412264177558</c:v>
                </c:pt>
                <c:pt idx="9">
                  <c:v>208.73412264177563</c:v>
                </c:pt>
                <c:pt idx="10">
                  <c:v>208.68412264177567</c:v>
                </c:pt>
                <c:pt idx="11">
                  <c:v>208.63412264177572</c:v>
                </c:pt>
                <c:pt idx="12">
                  <c:v>208.58412264177576</c:v>
                </c:pt>
                <c:pt idx="13">
                  <c:v>208.53412264177581</c:v>
                </c:pt>
                <c:pt idx="14">
                  <c:v>208.48412264177585</c:v>
                </c:pt>
                <c:pt idx="15">
                  <c:v>208.4341226417759</c:v>
                </c:pt>
                <c:pt idx="16">
                  <c:v>208.38412264177595</c:v>
                </c:pt>
                <c:pt idx="17">
                  <c:v>208.33412264177599</c:v>
                </c:pt>
                <c:pt idx="18">
                  <c:v>208.28412264177604</c:v>
                </c:pt>
                <c:pt idx="19">
                  <c:v>208.23412264177608</c:v>
                </c:pt>
                <c:pt idx="20">
                  <c:v>208.18412264177613</c:v>
                </c:pt>
                <c:pt idx="21">
                  <c:v>208.13412264177617</c:v>
                </c:pt>
                <c:pt idx="22">
                  <c:v>208.08412264177622</c:v>
                </c:pt>
                <c:pt idx="23">
                  <c:v>208.03412264177626</c:v>
                </c:pt>
                <c:pt idx="24">
                  <c:v>207.98412264177631</c:v>
                </c:pt>
                <c:pt idx="25">
                  <c:v>207.93412264177636</c:v>
                </c:pt>
                <c:pt idx="26">
                  <c:v>207.8841226417764</c:v>
                </c:pt>
                <c:pt idx="27">
                  <c:v>207.83412264177645</c:v>
                </c:pt>
                <c:pt idx="28">
                  <c:v>207.78412264177649</c:v>
                </c:pt>
                <c:pt idx="29">
                  <c:v>207.73412264177654</c:v>
                </c:pt>
                <c:pt idx="30">
                  <c:v>207.68412264177658</c:v>
                </c:pt>
                <c:pt idx="31">
                  <c:v>207.63412264177663</c:v>
                </c:pt>
                <c:pt idx="32">
                  <c:v>207.58412264177667</c:v>
                </c:pt>
                <c:pt idx="33">
                  <c:v>207.53412264177672</c:v>
                </c:pt>
                <c:pt idx="34">
                  <c:v>207.48412264177676</c:v>
                </c:pt>
                <c:pt idx="35">
                  <c:v>207.43412264177681</c:v>
                </c:pt>
                <c:pt idx="36">
                  <c:v>207.38412264177686</c:v>
                </c:pt>
                <c:pt idx="37">
                  <c:v>207.3341226417769</c:v>
                </c:pt>
                <c:pt idx="38">
                  <c:v>207.28412264177695</c:v>
                </c:pt>
                <c:pt idx="39">
                  <c:v>207.23412264177699</c:v>
                </c:pt>
                <c:pt idx="40">
                  <c:v>207.18412264177704</c:v>
                </c:pt>
                <c:pt idx="41">
                  <c:v>207.13412264177708</c:v>
                </c:pt>
                <c:pt idx="42">
                  <c:v>207.08412264177713</c:v>
                </c:pt>
                <c:pt idx="43">
                  <c:v>207.03412264177717</c:v>
                </c:pt>
                <c:pt idx="44">
                  <c:v>206.98412264177722</c:v>
                </c:pt>
                <c:pt idx="45">
                  <c:v>206.93412264177726</c:v>
                </c:pt>
                <c:pt idx="46">
                  <c:v>206.88412264177731</c:v>
                </c:pt>
                <c:pt idx="47">
                  <c:v>206.83412264177736</c:v>
                </c:pt>
                <c:pt idx="48">
                  <c:v>206.7841226417774</c:v>
                </c:pt>
                <c:pt idx="49">
                  <c:v>206.73412264177745</c:v>
                </c:pt>
                <c:pt idx="50">
                  <c:v>206.68412264177749</c:v>
                </c:pt>
                <c:pt idx="51">
                  <c:v>206.63412264177754</c:v>
                </c:pt>
                <c:pt idx="52">
                  <c:v>206.58412264177758</c:v>
                </c:pt>
                <c:pt idx="53">
                  <c:v>206.53412264177763</c:v>
                </c:pt>
                <c:pt idx="54">
                  <c:v>206.48412264177767</c:v>
                </c:pt>
                <c:pt idx="55">
                  <c:v>206.43412264177772</c:v>
                </c:pt>
                <c:pt idx="56">
                  <c:v>206.38412264177776</c:v>
                </c:pt>
                <c:pt idx="57">
                  <c:v>206.33412264177781</c:v>
                </c:pt>
                <c:pt idx="58">
                  <c:v>206.28412264177786</c:v>
                </c:pt>
                <c:pt idx="59">
                  <c:v>206.2341226417779</c:v>
                </c:pt>
                <c:pt idx="60">
                  <c:v>206.18412264177795</c:v>
                </c:pt>
                <c:pt idx="61">
                  <c:v>206.13412264177799</c:v>
                </c:pt>
                <c:pt idx="62">
                  <c:v>206.08412264177804</c:v>
                </c:pt>
                <c:pt idx="63">
                  <c:v>206.03412264177808</c:v>
                </c:pt>
                <c:pt idx="64">
                  <c:v>205.98412264177813</c:v>
                </c:pt>
                <c:pt idx="65">
                  <c:v>205.93412264177817</c:v>
                </c:pt>
                <c:pt idx="66">
                  <c:v>205.88412264177822</c:v>
                </c:pt>
                <c:pt idx="67">
                  <c:v>205.83412264177827</c:v>
                </c:pt>
                <c:pt idx="68">
                  <c:v>205.78412264177831</c:v>
                </c:pt>
                <c:pt idx="69">
                  <c:v>205.73412264177836</c:v>
                </c:pt>
                <c:pt idx="70">
                  <c:v>205.6841226417784</c:v>
                </c:pt>
                <c:pt idx="71">
                  <c:v>205.63412264177845</c:v>
                </c:pt>
                <c:pt idx="72">
                  <c:v>205.58412264177849</c:v>
                </c:pt>
                <c:pt idx="73">
                  <c:v>205.53412264177854</c:v>
                </c:pt>
                <c:pt idx="74">
                  <c:v>205.48412264177858</c:v>
                </c:pt>
                <c:pt idx="75">
                  <c:v>205.43412264177863</c:v>
                </c:pt>
                <c:pt idx="76">
                  <c:v>205.38412264177867</c:v>
                </c:pt>
                <c:pt idx="77">
                  <c:v>205.33412264177872</c:v>
                </c:pt>
                <c:pt idx="78">
                  <c:v>205.28412264177877</c:v>
                </c:pt>
                <c:pt idx="79">
                  <c:v>205.23412264177881</c:v>
                </c:pt>
                <c:pt idx="80">
                  <c:v>205.18412264177886</c:v>
                </c:pt>
                <c:pt idx="81">
                  <c:v>205.1341226417789</c:v>
                </c:pt>
                <c:pt idx="82">
                  <c:v>205.08412264177895</c:v>
                </c:pt>
                <c:pt idx="83">
                  <c:v>205.03412264177899</c:v>
                </c:pt>
                <c:pt idx="84">
                  <c:v>204.98412264177904</c:v>
                </c:pt>
                <c:pt idx="85">
                  <c:v>204.93412264177908</c:v>
                </c:pt>
                <c:pt idx="86">
                  <c:v>204.88412264177913</c:v>
                </c:pt>
                <c:pt idx="87">
                  <c:v>204.83412264177917</c:v>
                </c:pt>
                <c:pt idx="88">
                  <c:v>204.78412264177922</c:v>
                </c:pt>
                <c:pt idx="89">
                  <c:v>204.73412264177927</c:v>
                </c:pt>
                <c:pt idx="90">
                  <c:v>204.68412264177931</c:v>
                </c:pt>
                <c:pt idx="91">
                  <c:v>204.63412264177936</c:v>
                </c:pt>
                <c:pt idx="92">
                  <c:v>204.5841226417794</c:v>
                </c:pt>
                <c:pt idx="93">
                  <c:v>204.53412264177945</c:v>
                </c:pt>
                <c:pt idx="94">
                  <c:v>204.48412264177949</c:v>
                </c:pt>
                <c:pt idx="95">
                  <c:v>204.43412264177954</c:v>
                </c:pt>
                <c:pt idx="96">
                  <c:v>204.38412264177958</c:v>
                </c:pt>
                <c:pt idx="97">
                  <c:v>204.33412264177963</c:v>
                </c:pt>
                <c:pt idx="98">
                  <c:v>204.28412264177967</c:v>
                </c:pt>
                <c:pt idx="99">
                  <c:v>204.23412264177972</c:v>
                </c:pt>
                <c:pt idx="100">
                  <c:v>204.18412264177977</c:v>
                </c:pt>
                <c:pt idx="101">
                  <c:v>204.13412264177981</c:v>
                </c:pt>
                <c:pt idx="102">
                  <c:v>204.08412264177986</c:v>
                </c:pt>
                <c:pt idx="103">
                  <c:v>204.0341226417799</c:v>
                </c:pt>
                <c:pt idx="104">
                  <c:v>203.98412264177995</c:v>
                </c:pt>
                <c:pt idx="105">
                  <c:v>203.93412264177999</c:v>
                </c:pt>
                <c:pt idx="106">
                  <c:v>203.88412264178004</c:v>
                </c:pt>
                <c:pt idx="107">
                  <c:v>203.83412264178008</c:v>
                </c:pt>
                <c:pt idx="108">
                  <c:v>203.78412264178013</c:v>
                </c:pt>
                <c:pt idx="109">
                  <c:v>203.73412264178017</c:v>
                </c:pt>
                <c:pt idx="110">
                  <c:v>203.68412264178022</c:v>
                </c:pt>
                <c:pt idx="111">
                  <c:v>203.63412264178027</c:v>
                </c:pt>
                <c:pt idx="112">
                  <c:v>203.58412264178031</c:v>
                </c:pt>
                <c:pt idx="113">
                  <c:v>203.53412264178036</c:v>
                </c:pt>
                <c:pt idx="114">
                  <c:v>203.4841226417804</c:v>
                </c:pt>
                <c:pt idx="115">
                  <c:v>203.43412264178045</c:v>
                </c:pt>
                <c:pt idx="116">
                  <c:v>203.38412264178049</c:v>
                </c:pt>
                <c:pt idx="117">
                  <c:v>203.33412264178054</c:v>
                </c:pt>
                <c:pt idx="118">
                  <c:v>203.28412264178058</c:v>
                </c:pt>
                <c:pt idx="119">
                  <c:v>203.23412264178063</c:v>
                </c:pt>
                <c:pt idx="120">
                  <c:v>203.18412264178068</c:v>
                </c:pt>
                <c:pt idx="121">
                  <c:v>203.13412264178072</c:v>
                </c:pt>
                <c:pt idx="122">
                  <c:v>203.08412264178077</c:v>
                </c:pt>
                <c:pt idx="123">
                  <c:v>203.03412264178081</c:v>
                </c:pt>
                <c:pt idx="124">
                  <c:v>202.98412264178086</c:v>
                </c:pt>
                <c:pt idx="125">
                  <c:v>202.9341226417809</c:v>
                </c:pt>
                <c:pt idx="126">
                  <c:v>202.88412264178095</c:v>
                </c:pt>
                <c:pt idx="127">
                  <c:v>202.83412264178099</c:v>
                </c:pt>
                <c:pt idx="128">
                  <c:v>202.78412264178104</c:v>
                </c:pt>
                <c:pt idx="129">
                  <c:v>202.73412264178108</c:v>
                </c:pt>
                <c:pt idx="130">
                  <c:v>202.68412264178113</c:v>
                </c:pt>
                <c:pt idx="131">
                  <c:v>202.63412264178118</c:v>
                </c:pt>
                <c:pt idx="132">
                  <c:v>202.58412264178122</c:v>
                </c:pt>
                <c:pt idx="133">
                  <c:v>202.53412264178127</c:v>
                </c:pt>
                <c:pt idx="134">
                  <c:v>202.48412264178131</c:v>
                </c:pt>
                <c:pt idx="135">
                  <c:v>202.43412264178136</c:v>
                </c:pt>
                <c:pt idx="136">
                  <c:v>202.3841226417814</c:v>
                </c:pt>
                <c:pt idx="137">
                  <c:v>202.33412264178145</c:v>
                </c:pt>
                <c:pt idx="138">
                  <c:v>202.28412264178149</c:v>
                </c:pt>
                <c:pt idx="139">
                  <c:v>202.23412264178154</c:v>
                </c:pt>
                <c:pt idx="140">
                  <c:v>202.18412264178158</c:v>
                </c:pt>
                <c:pt idx="141">
                  <c:v>202.13412264178163</c:v>
                </c:pt>
                <c:pt idx="142">
                  <c:v>202.08412264178168</c:v>
                </c:pt>
                <c:pt idx="143">
                  <c:v>202.03412264178172</c:v>
                </c:pt>
                <c:pt idx="144">
                  <c:v>201.98412264178177</c:v>
                </c:pt>
                <c:pt idx="145">
                  <c:v>201.93412264178181</c:v>
                </c:pt>
                <c:pt idx="146">
                  <c:v>201.88412264178186</c:v>
                </c:pt>
                <c:pt idx="147">
                  <c:v>201.8341226417819</c:v>
                </c:pt>
                <c:pt idx="148">
                  <c:v>201.78412264178195</c:v>
                </c:pt>
                <c:pt idx="149">
                  <c:v>201.73412264178199</c:v>
                </c:pt>
                <c:pt idx="150">
                  <c:v>201.68412264178204</c:v>
                </c:pt>
                <c:pt idx="151">
                  <c:v>201.63412264178208</c:v>
                </c:pt>
                <c:pt idx="152">
                  <c:v>201.58412264178213</c:v>
                </c:pt>
                <c:pt idx="153">
                  <c:v>201.53412264178218</c:v>
                </c:pt>
                <c:pt idx="154">
                  <c:v>201.48412264178222</c:v>
                </c:pt>
                <c:pt idx="155">
                  <c:v>201.43412264178227</c:v>
                </c:pt>
                <c:pt idx="156">
                  <c:v>201.38412264178231</c:v>
                </c:pt>
                <c:pt idx="157">
                  <c:v>201.33412264178236</c:v>
                </c:pt>
                <c:pt idx="158">
                  <c:v>201.2841226417824</c:v>
                </c:pt>
                <c:pt idx="159">
                  <c:v>201.23412264178245</c:v>
                </c:pt>
                <c:pt idx="160">
                  <c:v>201.18412264178249</c:v>
                </c:pt>
                <c:pt idx="161">
                  <c:v>201.13412264178254</c:v>
                </c:pt>
                <c:pt idx="162">
                  <c:v>201.08412264178259</c:v>
                </c:pt>
                <c:pt idx="163">
                  <c:v>201.03412264178263</c:v>
                </c:pt>
                <c:pt idx="164">
                  <c:v>200.98412264178268</c:v>
                </c:pt>
                <c:pt idx="165">
                  <c:v>200.93412264178272</c:v>
                </c:pt>
                <c:pt idx="166">
                  <c:v>200.88412264178277</c:v>
                </c:pt>
                <c:pt idx="167">
                  <c:v>200.83412264178281</c:v>
                </c:pt>
                <c:pt idx="168">
                  <c:v>200.78412264178286</c:v>
                </c:pt>
                <c:pt idx="169">
                  <c:v>200.7341226417829</c:v>
                </c:pt>
                <c:pt idx="170">
                  <c:v>200.68412264178295</c:v>
                </c:pt>
                <c:pt idx="171">
                  <c:v>200.63412264178299</c:v>
                </c:pt>
                <c:pt idx="172">
                  <c:v>200.58412264178304</c:v>
                </c:pt>
                <c:pt idx="173">
                  <c:v>200.53412264178309</c:v>
                </c:pt>
                <c:pt idx="174">
                  <c:v>200.48412264178313</c:v>
                </c:pt>
                <c:pt idx="175">
                  <c:v>200.43412264178318</c:v>
                </c:pt>
                <c:pt idx="176">
                  <c:v>200.38412264178322</c:v>
                </c:pt>
                <c:pt idx="177">
                  <c:v>200.33412264178327</c:v>
                </c:pt>
                <c:pt idx="178">
                  <c:v>200.28412264178331</c:v>
                </c:pt>
                <c:pt idx="179">
                  <c:v>200.23412264178336</c:v>
                </c:pt>
                <c:pt idx="180">
                  <c:v>200.1841226417834</c:v>
                </c:pt>
                <c:pt idx="181">
                  <c:v>200.13412264178345</c:v>
                </c:pt>
                <c:pt idx="182">
                  <c:v>200.08412264178349</c:v>
                </c:pt>
                <c:pt idx="183">
                  <c:v>200.03412264178354</c:v>
                </c:pt>
                <c:pt idx="184">
                  <c:v>199.98412264178359</c:v>
                </c:pt>
                <c:pt idx="185">
                  <c:v>199.93412264178363</c:v>
                </c:pt>
                <c:pt idx="186">
                  <c:v>199.88412264178368</c:v>
                </c:pt>
                <c:pt idx="187">
                  <c:v>199.83412264178372</c:v>
                </c:pt>
                <c:pt idx="188">
                  <c:v>199.78412264178377</c:v>
                </c:pt>
                <c:pt idx="189">
                  <c:v>199.73412264178381</c:v>
                </c:pt>
                <c:pt idx="190">
                  <c:v>199.68412264178386</c:v>
                </c:pt>
                <c:pt idx="191">
                  <c:v>199.6341226417839</c:v>
                </c:pt>
                <c:pt idx="192">
                  <c:v>199.58412264178395</c:v>
                </c:pt>
                <c:pt idx="193">
                  <c:v>199.53412264178399</c:v>
                </c:pt>
                <c:pt idx="194">
                  <c:v>199.48412264178404</c:v>
                </c:pt>
                <c:pt idx="195">
                  <c:v>199.43412264178409</c:v>
                </c:pt>
                <c:pt idx="196">
                  <c:v>199.38412264178413</c:v>
                </c:pt>
                <c:pt idx="197">
                  <c:v>199.33412264178418</c:v>
                </c:pt>
                <c:pt idx="198">
                  <c:v>199.28412264178422</c:v>
                </c:pt>
                <c:pt idx="199">
                  <c:v>199.23412264178427</c:v>
                </c:pt>
                <c:pt idx="200">
                  <c:v>199.18412264178431</c:v>
                </c:pt>
                <c:pt idx="201">
                  <c:v>199.13412264178436</c:v>
                </c:pt>
                <c:pt idx="202">
                  <c:v>199.0841226417844</c:v>
                </c:pt>
                <c:pt idx="203">
                  <c:v>199.03412264178445</c:v>
                </c:pt>
                <c:pt idx="204">
                  <c:v>198.9841226417845</c:v>
                </c:pt>
                <c:pt idx="205">
                  <c:v>198.93412264178454</c:v>
                </c:pt>
                <c:pt idx="206">
                  <c:v>198.88412264178459</c:v>
                </c:pt>
                <c:pt idx="207">
                  <c:v>198.83412264178463</c:v>
                </c:pt>
                <c:pt idx="208">
                  <c:v>198.78412264178468</c:v>
                </c:pt>
                <c:pt idx="209">
                  <c:v>198.73412264178472</c:v>
                </c:pt>
                <c:pt idx="210">
                  <c:v>198.68412264178477</c:v>
                </c:pt>
                <c:pt idx="211">
                  <c:v>198.63412264178481</c:v>
                </c:pt>
                <c:pt idx="212">
                  <c:v>198.58412264178486</c:v>
                </c:pt>
                <c:pt idx="213">
                  <c:v>198.5341226417849</c:v>
                </c:pt>
                <c:pt idx="214">
                  <c:v>198.48412264178495</c:v>
                </c:pt>
                <c:pt idx="215">
                  <c:v>198.434122641785</c:v>
                </c:pt>
                <c:pt idx="216">
                  <c:v>198.38412264178504</c:v>
                </c:pt>
                <c:pt idx="217">
                  <c:v>198.33412264178509</c:v>
                </c:pt>
                <c:pt idx="218">
                  <c:v>198.28412264178513</c:v>
                </c:pt>
                <c:pt idx="219">
                  <c:v>198.23412264178518</c:v>
                </c:pt>
                <c:pt idx="220">
                  <c:v>198.18412264178522</c:v>
                </c:pt>
                <c:pt idx="221">
                  <c:v>198.13412264178527</c:v>
                </c:pt>
                <c:pt idx="222">
                  <c:v>198.08412264178531</c:v>
                </c:pt>
                <c:pt idx="223">
                  <c:v>198.03412264178536</c:v>
                </c:pt>
                <c:pt idx="224">
                  <c:v>197.9841226417854</c:v>
                </c:pt>
                <c:pt idx="225">
                  <c:v>197.93412264178545</c:v>
                </c:pt>
                <c:pt idx="226">
                  <c:v>197.8841226417855</c:v>
                </c:pt>
                <c:pt idx="227">
                  <c:v>197.83412264178554</c:v>
                </c:pt>
                <c:pt idx="228">
                  <c:v>197.78412264178559</c:v>
                </c:pt>
                <c:pt idx="229">
                  <c:v>197.73412264178563</c:v>
                </c:pt>
                <c:pt idx="230">
                  <c:v>197.68412264178568</c:v>
                </c:pt>
                <c:pt idx="231">
                  <c:v>197.63412264178572</c:v>
                </c:pt>
                <c:pt idx="232">
                  <c:v>197.58412264178577</c:v>
                </c:pt>
                <c:pt idx="233">
                  <c:v>197.53412264178581</c:v>
                </c:pt>
                <c:pt idx="234">
                  <c:v>197.48412264178586</c:v>
                </c:pt>
                <c:pt idx="235">
                  <c:v>197.4341226417859</c:v>
                </c:pt>
                <c:pt idx="236">
                  <c:v>197.38412264178595</c:v>
                </c:pt>
                <c:pt idx="237">
                  <c:v>197.334122641786</c:v>
                </c:pt>
                <c:pt idx="238">
                  <c:v>197.28412264178604</c:v>
                </c:pt>
                <c:pt idx="239">
                  <c:v>197.23412264178609</c:v>
                </c:pt>
                <c:pt idx="240">
                  <c:v>197.18412264178613</c:v>
                </c:pt>
                <c:pt idx="241">
                  <c:v>197.13412264178618</c:v>
                </c:pt>
                <c:pt idx="242">
                  <c:v>197.08412264178622</c:v>
                </c:pt>
                <c:pt idx="243">
                  <c:v>197.03412264178627</c:v>
                </c:pt>
                <c:pt idx="244">
                  <c:v>196.98412264178631</c:v>
                </c:pt>
                <c:pt idx="245">
                  <c:v>196.93412264178636</c:v>
                </c:pt>
                <c:pt idx="246">
                  <c:v>196.8841226417864</c:v>
                </c:pt>
                <c:pt idx="247">
                  <c:v>196.83412264178645</c:v>
                </c:pt>
                <c:pt idx="248">
                  <c:v>196.7841226417865</c:v>
                </c:pt>
                <c:pt idx="249">
                  <c:v>196.73412264178654</c:v>
                </c:pt>
                <c:pt idx="250">
                  <c:v>196.68412264178659</c:v>
                </c:pt>
                <c:pt idx="251">
                  <c:v>196.63412264178663</c:v>
                </c:pt>
                <c:pt idx="252">
                  <c:v>196.58412264178668</c:v>
                </c:pt>
                <c:pt idx="253">
                  <c:v>196.53412264178672</c:v>
                </c:pt>
                <c:pt idx="254">
                  <c:v>196.48412264178677</c:v>
                </c:pt>
                <c:pt idx="255">
                  <c:v>196.43412264178681</c:v>
                </c:pt>
                <c:pt idx="256">
                  <c:v>196.38412264178686</c:v>
                </c:pt>
                <c:pt idx="257">
                  <c:v>196.33412264178691</c:v>
                </c:pt>
                <c:pt idx="258">
                  <c:v>196.28412264178695</c:v>
                </c:pt>
                <c:pt idx="259">
                  <c:v>196.234122641787</c:v>
                </c:pt>
                <c:pt idx="260">
                  <c:v>196.18412264178704</c:v>
                </c:pt>
                <c:pt idx="261">
                  <c:v>196.13412264178709</c:v>
                </c:pt>
                <c:pt idx="262">
                  <c:v>196.08412264178713</c:v>
                </c:pt>
                <c:pt idx="263">
                  <c:v>196.03412264178718</c:v>
                </c:pt>
                <c:pt idx="264">
                  <c:v>195.98412264178722</c:v>
                </c:pt>
                <c:pt idx="265">
                  <c:v>195.93412264178727</c:v>
                </c:pt>
                <c:pt idx="266">
                  <c:v>195.88412264178731</c:v>
                </c:pt>
                <c:pt idx="267">
                  <c:v>195.83412264178736</c:v>
                </c:pt>
                <c:pt idx="268">
                  <c:v>195.78412264178741</c:v>
                </c:pt>
                <c:pt idx="269">
                  <c:v>195.73412264178745</c:v>
                </c:pt>
                <c:pt idx="270">
                  <c:v>195.6841226417875</c:v>
                </c:pt>
                <c:pt idx="271">
                  <c:v>195.63412264178754</c:v>
                </c:pt>
                <c:pt idx="272">
                  <c:v>195.58412264178759</c:v>
                </c:pt>
                <c:pt idx="273">
                  <c:v>195.53412264178763</c:v>
                </c:pt>
                <c:pt idx="274">
                  <c:v>195.48412264178768</c:v>
                </c:pt>
                <c:pt idx="275">
                  <c:v>195.43412264178772</c:v>
                </c:pt>
                <c:pt idx="276">
                  <c:v>195.38412264178777</c:v>
                </c:pt>
                <c:pt idx="277">
                  <c:v>195.33412264178781</c:v>
                </c:pt>
                <c:pt idx="278">
                  <c:v>195.28412264178786</c:v>
                </c:pt>
                <c:pt idx="279">
                  <c:v>195.23412264178791</c:v>
                </c:pt>
                <c:pt idx="280">
                  <c:v>195.18412264178795</c:v>
                </c:pt>
                <c:pt idx="281">
                  <c:v>195.134122641788</c:v>
                </c:pt>
                <c:pt idx="282">
                  <c:v>195.08412264178804</c:v>
                </c:pt>
                <c:pt idx="283">
                  <c:v>195.03412264178809</c:v>
                </c:pt>
                <c:pt idx="284">
                  <c:v>194.98412264178813</c:v>
                </c:pt>
                <c:pt idx="285">
                  <c:v>194.93412264178818</c:v>
                </c:pt>
                <c:pt idx="286">
                  <c:v>194.88412264178822</c:v>
                </c:pt>
                <c:pt idx="287">
                  <c:v>194.83412264178827</c:v>
                </c:pt>
                <c:pt idx="288">
                  <c:v>194.78412264178831</c:v>
                </c:pt>
                <c:pt idx="289">
                  <c:v>194.73412264178836</c:v>
                </c:pt>
                <c:pt idx="290">
                  <c:v>194.68412264178841</c:v>
                </c:pt>
                <c:pt idx="291">
                  <c:v>194.63412264178845</c:v>
                </c:pt>
                <c:pt idx="292">
                  <c:v>194.5841226417885</c:v>
                </c:pt>
                <c:pt idx="293">
                  <c:v>194.53412264178854</c:v>
                </c:pt>
                <c:pt idx="294">
                  <c:v>194.48412264178859</c:v>
                </c:pt>
                <c:pt idx="295">
                  <c:v>194.43412264178863</c:v>
                </c:pt>
                <c:pt idx="296">
                  <c:v>194.38412264178868</c:v>
                </c:pt>
                <c:pt idx="297">
                  <c:v>194.33412264178872</c:v>
                </c:pt>
                <c:pt idx="298">
                  <c:v>194.28412264178877</c:v>
                </c:pt>
                <c:pt idx="299">
                  <c:v>194.23412264178882</c:v>
                </c:pt>
                <c:pt idx="300">
                  <c:v>194.18412264178886</c:v>
                </c:pt>
                <c:pt idx="301">
                  <c:v>194.13412264178891</c:v>
                </c:pt>
                <c:pt idx="302">
                  <c:v>194.08412264178895</c:v>
                </c:pt>
                <c:pt idx="303">
                  <c:v>194.034122641789</c:v>
                </c:pt>
                <c:pt idx="304">
                  <c:v>193.98412264178904</c:v>
                </c:pt>
                <c:pt idx="305">
                  <c:v>193.93412264178909</c:v>
                </c:pt>
                <c:pt idx="306">
                  <c:v>193.88412264178913</c:v>
                </c:pt>
                <c:pt idx="307">
                  <c:v>193.83412264178918</c:v>
                </c:pt>
                <c:pt idx="308">
                  <c:v>193.78412264178922</c:v>
                </c:pt>
                <c:pt idx="309">
                  <c:v>193.73412264178927</c:v>
                </c:pt>
                <c:pt idx="310">
                  <c:v>193.68412264178932</c:v>
                </c:pt>
                <c:pt idx="311">
                  <c:v>193.63412264178936</c:v>
                </c:pt>
                <c:pt idx="312">
                  <c:v>193.58412264178941</c:v>
                </c:pt>
                <c:pt idx="313">
                  <c:v>193.53412264178945</c:v>
                </c:pt>
                <c:pt idx="314">
                  <c:v>193.4841226417895</c:v>
                </c:pt>
                <c:pt idx="315">
                  <c:v>193.43412264178954</c:v>
                </c:pt>
                <c:pt idx="316">
                  <c:v>193.38412264178959</c:v>
                </c:pt>
                <c:pt idx="317">
                  <c:v>193.33412264178963</c:v>
                </c:pt>
                <c:pt idx="318">
                  <c:v>193.28412264178968</c:v>
                </c:pt>
                <c:pt idx="319">
                  <c:v>193.23412264178972</c:v>
                </c:pt>
                <c:pt idx="320">
                  <c:v>193.18412264178977</c:v>
                </c:pt>
                <c:pt idx="321">
                  <c:v>193.13412264178982</c:v>
                </c:pt>
                <c:pt idx="322">
                  <c:v>193.08412264178986</c:v>
                </c:pt>
                <c:pt idx="323">
                  <c:v>193.03412264178991</c:v>
                </c:pt>
                <c:pt idx="324">
                  <c:v>192.98412264178995</c:v>
                </c:pt>
                <c:pt idx="325">
                  <c:v>192.93412264179</c:v>
                </c:pt>
                <c:pt idx="326">
                  <c:v>192.88412264179004</c:v>
                </c:pt>
                <c:pt idx="327">
                  <c:v>192.83412264179009</c:v>
                </c:pt>
                <c:pt idx="328">
                  <c:v>192.78412264179013</c:v>
                </c:pt>
                <c:pt idx="329">
                  <c:v>192.73412264179018</c:v>
                </c:pt>
                <c:pt idx="330">
                  <c:v>192.68412264179022</c:v>
                </c:pt>
                <c:pt idx="331">
                  <c:v>192.63412264179027</c:v>
                </c:pt>
                <c:pt idx="332">
                  <c:v>192.58412264179032</c:v>
                </c:pt>
                <c:pt idx="333">
                  <c:v>192.53412264179036</c:v>
                </c:pt>
                <c:pt idx="334">
                  <c:v>192.48412264179041</c:v>
                </c:pt>
                <c:pt idx="335">
                  <c:v>192.43412264179045</c:v>
                </c:pt>
                <c:pt idx="336">
                  <c:v>192.3841226417905</c:v>
                </c:pt>
                <c:pt idx="337">
                  <c:v>192.33412264179054</c:v>
                </c:pt>
                <c:pt idx="338">
                  <c:v>192.28412264179059</c:v>
                </c:pt>
                <c:pt idx="339">
                  <c:v>192.23412264179063</c:v>
                </c:pt>
                <c:pt idx="340">
                  <c:v>192.18412264179068</c:v>
                </c:pt>
                <c:pt idx="341">
                  <c:v>192.13412264179073</c:v>
                </c:pt>
                <c:pt idx="342">
                  <c:v>192.08412264179077</c:v>
                </c:pt>
                <c:pt idx="343">
                  <c:v>192.03412264179082</c:v>
                </c:pt>
                <c:pt idx="344">
                  <c:v>191.98412264179086</c:v>
                </c:pt>
                <c:pt idx="345">
                  <c:v>191.93412264179091</c:v>
                </c:pt>
                <c:pt idx="346">
                  <c:v>191.88412264179095</c:v>
                </c:pt>
                <c:pt idx="347">
                  <c:v>191.834122641791</c:v>
                </c:pt>
                <c:pt idx="348">
                  <c:v>191.78412264179104</c:v>
                </c:pt>
                <c:pt idx="349">
                  <c:v>191.73412264179109</c:v>
                </c:pt>
                <c:pt idx="350">
                  <c:v>191.68412264179113</c:v>
                </c:pt>
                <c:pt idx="351">
                  <c:v>191.63412264179118</c:v>
                </c:pt>
                <c:pt idx="352">
                  <c:v>191.58412264179123</c:v>
                </c:pt>
                <c:pt idx="353">
                  <c:v>191.53412264179127</c:v>
                </c:pt>
                <c:pt idx="354">
                  <c:v>191.48412264179132</c:v>
                </c:pt>
                <c:pt idx="355">
                  <c:v>191.43412264179136</c:v>
                </c:pt>
                <c:pt idx="356">
                  <c:v>191.38412264179141</c:v>
                </c:pt>
                <c:pt idx="357">
                  <c:v>191.33412264179145</c:v>
                </c:pt>
                <c:pt idx="358">
                  <c:v>191.2841226417915</c:v>
                </c:pt>
                <c:pt idx="359">
                  <c:v>191.23412264179154</c:v>
                </c:pt>
                <c:pt idx="360">
                  <c:v>191.18412264179159</c:v>
                </c:pt>
                <c:pt idx="361">
                  <c:v>191.13412264179163</c:v>
                </c:pt>
                <c:pt idx="362">
                  <c:v>191.08412264179168</c:v>
                </c:pt>
                <c:pt idx="363">
                  <c:v>191.03412264179173</c:v>
                </c:pt>
                <c:pt idx="364">
                  <c:v>190.98412264179177</c:v>
                </c:pt>
                <c:pt idx="365">
                  <c:v>190.93412264179182</c:v>
                </c:pt>
                <c:pt idx="366">
                  <c:v>190.88412264179186</c:v>
                </c:pt>
                <c:pt idx="367">
                  <c:v>190.83412264179191</c:v>
                </c:pt>
                <c:pt idx="368">
                  <c:v>190.78412264179195</c:v>
                </c:pt>
                <c:pt idx="369">
                  <c:v>190.734122641792</c:v>
                </c:pt>
                <c:pt idx="370">
                  <c:v>190.68412264179204</c:v>
                </c:pt>
                <c:pt idx="371">
                  <c:v>190.63412264179209</c:v>
                </c:pt>
                <c:pt idx="372">
                  <c:v>190.58412264179213</c:v>
                </c:pt>
                <c:pt idx="373">
                  <c:v>190.53412264179218</c:v>
                </c:pt>
                <c:pt idx="374">
                  <c:v>190.48412264179223</c:v>
                </c:pt>
                <c:pt idx="375">
                  <c:v>190.43412264179227</c:v>
                </c:pt>
                <c:pt idx="376">
                  <c:v>190.38412264179232</c:v>
                </c:pt>
                <c:pt idx="377">
                  <c:v>190.33412264179236</c:v>
                </c:pt>
                <c:pt idx="378">
                  <c:v>190.28412264179241</c:v>
                </c:pt>
                <c:pt idx="379">
                  <c:v>190.23412264179245</c:v>
                </c:pt>
                <c:pt idx="380">
                  <c:v>190.1841226417925</c:v>
                </c:pt>
                <c:pt idx="381">
                  <c:v>190.13412264179254</c:v>
                </c:pt>
                <c:pt idx="382">
                  <c:v>190.08412264179259</c:v>
                </c:pt>
                <c:pt idx="383">
                  <c:v>190.03412264179264</c:v>
                </c:pt>
                <c:pt idx="384">
                  <c:v>189.98412264179268</c:v>
                </c:pt>
                <c:pt idx="385">
                  <c:v>189.93412264179273</c:v>
                </c:pt>
                <c:pt idx="386">
                  <c:v>189.88412264179277</c:v>
                </c:pt>
                <c:pt idx="387">
                  <c:v>189.83412264179282</c:v>
                </c:pt>
                <c:pt idx="388">
                  <c:v>189.78412264179286</c:v>
                </c:pt>
                <c:pt idx="389">
                  <c:v>189.73412264179291</c:v>
                </c:pt>
                <c:pt idx="390">
                  <c:v>189.68412264179295</c:v>
                </c:pt>
                <c:pt idx="391">
                  <c:v>189.634122641793</c:v>
                </c:pt>
                <c:pt idx="392">
                  <c:v>189.58412264179304</c:v>
                </c:pt>
                <c:pt idx="393">
                  <c:v>189.53412264179309</c:v>
                </c:pt>
                <c:pt idx="394">
                  <c:v>189.48412264179314</c:v>
                </c:pt>
                <c:pt idx="395">
                  <c:v>189.43412264179318</c:v>
                </c:pt>
                <c:pt idx="396">
                  <c:v>189.38412264179323</c:v>
                </c:pt>
                <c:pt idx="397">
                  <c:v>189.33412264179327</c:v>
                </c:pt>
                <c:pt idx="398">
                  <c:v>189.28412264179332</c:v>
                </c:pt>
                <c:pt idx="399">
                  <c:v>189.23412264179336</c:v>
                </c:pt>
                <c:pt idx="400">
                  <c:v>189.18412264179341</c:v>
                </c:pt>
                <c:pt idx="401">
                  <c:v>189.13412264179345</c:v>
                </c:pt>
                <c:pt idx="402">
                  <c:v>189.0841226417935</c:v>
                </c:pt>
                <c:pt idx="403">
                  <c:v>189.03412264179354</c:v>
                </c:pt>
                <c:pt idx="404">
                  <c:v>188.98412264179359</c:v>
                </c:pt>
                <c:pt idx="405">
                  <c:v>188.93412264179364</c:v>
                </c:pt>
                <c:pt idx="406">
                  <c:v>188.88412264179368</c:v>
                </c:pt>
                <c:pt idx="407">
                  <c:v>188.83412264179373</c:v>
                </c:pt>
                <c:pt idx="408">
                  <c:v>188.78412264179377</c:v>
                </c:pt>
                <c:pt idx="409">
                  <c:v>188.73412264179382</c:v>
                </c:pt>
                <c:pt idx="410">
                  <c:v>188.68412264179386</c:v>
                </c:pt>
                <c:pt idx="411">
                  <c:v>188.63412264179391</c:v>
                </c:pt>
                <c:pt idx="412">
                  <c:v>188.58412264179395</c:v>
                </c:pt>
                <c:pt idx="413">
                  <c:v>188.534122641794</c:v>
                </c:pt>
                <c:pt idx="414">
                  <c:v>188.48412264179404</c:v>
                </c:pt>
                <c:pt idx="415">
                  <c:v>188.43412264179409</c:v>
                </c:pt>
                <c:pt idx="416">
                  <c:v>188.38412264179414</c:v>
                </c:pt>
                <c:pt idx="417">
                  <c:v>188.33412264179418</c:v>
                </c:pt>
                <c:pt idx="418">
                  <c:v>188.28412264179423</c:v>
                </c:pt>
                <c:pt idx="419">
                  <c:v>188.23412264179427</c:v>
                </c:pt>
                <c:pt idx="420">
                  <c:v>188.18412264179432</c:v>
                </c:pt>
                <c:pt idx="421">
                  <c:v>188.13412264179436</c:v>
                </c:pt>
                <c:pt idx="422">
                  <c:v>188.08412264179441</c:v>
                </c:pt>
                <c:pt idx="423">
                  <c:v>188.03412264179445</c:v>
                </c:pt>
                <c:pt idx="424">
                  <c:v>187.9841226417945</c:v>
                </c:pt>
                <c:pt idx="425">
                  <c:v>187.93412264179454</c:v>
                </c:pt>
                <c:pt idx="426">
                  <c:v>187.88412264179459</c:v>
                </c:pt>
                <c:pt idx="427">
                  <c:v>187.83412264179464</c:v>
                </c:pt>
                <c:pt idx="428">
                  <c:v>187.78412264179468</c:v>
                </c:pt>
                <c:pt idx="429">
                  <c:v>187.73412264179473</c:v>
                </c:pt>
                <c:pt idx="430">
                  <c:v>187.68412264179477</c:v>
                </c:pt>
                <c:pt idx="431">
                  <c:v>187.63412264179482</c:v>
                </c:pt>
                <c:pt idx="432">
                  <c:v>187.58412264179486</c:v>
                </c:pt>
                <c:pt idx="433">
                  <c:v>187.53412264179491</c:v>
                </c:pt>
                <c:pt idx="434">
                  <c:v>187.48412264179495</c:v>
                </c:pt>
                <c:pt idx="435">
                  <c:v>187.434122641795</c:v>
                </c:pt>
                <c:pt idx="436">
                  <c:v>187.38412264179505</c:v>
                </c:pt>
                <c:pt idx="437">
                  <c:v>187.33412264179509</c:v>
                </c:pt>
                <c:pt idx="438">
                  <c:v>187.28412264179514</c:v>
                </c:pt>
                <c:pt idx="439">
                  <c:v>187.23412264179518</c:v>
                </c:pt>
                <c:pt idx="440">
                  <c:v>187.18412264179523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D4-4209-B1A7-223967B80263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209.18412264177522</c:v>
                </c:pt>
                <c:pt idx="1">
                  <c:v>209.13412264177526</c:v>
                </c:pt>
                <c:pt idx="2">
                  <c:v>209.08412264177531</c:v>
                </c:pt>
                <c:pt idx="3">
                  <c:v>209.03412264177535</c:v>
                </c:pt>
                <c:pt idx="4">
                  <c:v>208.9841226417754</c:v>
                </c:pt>
                <c:pt idx="5">
                  <c:v>208.93412264177545</c:v>
                </c:pt>
                <c:pt idx="6">
                  <c:v>208.88412264177549</c:v>
                </c:pt>
                <c:pt idx="7">
                  <c:v>208.83412264177554</c:v>
                </c:pt>
                <c:pt idx="8">
                  <c:v>208.78412264177558</c:v>
                </c:pt>
                <c:pt idx="9">
                  <c:v>208.73412264177563</c:v>
                </c:pt>
                <c:pt idx="10">
                  <c:v>208.68412264177567</c:v>
                </c:pt>
                <c:pt idx="11">
                  <c:v>208.63412264177572</c:v>
                </c:pt>
                <c:pt idx="12">
                  <c:v>208.58412264177576</c:v>
                </c:pt>
                <c:pt idx="13">
                  <c:v>208.53412264177581</c:v>
                </c:pt>
                <c:pt idx="14">
                  <c:v>208.48412264177585</c:v>
                </c:pt>
                <c:pt idx="15">
                  <c:v>208.4341226417759</c:v>
                </c:pt>
                <c:pt idx="16">
                  <c:v>208.38412264177595</c:v>
                </c:pt>
                <c:pt idx="17">
                  <c:v>208.33412264177599</c:v>
                </c:pt>
                <c:pt idx="18">
                  <c:v>208.28412264177604</c:v>
                </c:pt>
                <c:pt idx="19">
                  <c:v>208.23412264177608</c:v>
                </c:pt>
                <c:pt idx="20">
                  <c:v>208.18412264177613</c:v>
                </c:pt>
                <c:pt idx="21">
                  <c:v>208.13412264177617</c:v>
                </c:pt>
                <c:pt idx="22">
                  <c:v>208.08412264177622</c:v>
                </c:pt>
                <c:pt idx="23">
                  <c:v>208.03412264177626</c:v>
                </c:pt>
                <c:pt idx="24">
                  <c:v>207.98412264177631</c:v>
                </c:pt>
                <c:pt idx="25">
                  <c:v>207.93412264177636</c:v>
                </c:pt>
                <c:pt idx="26">
                  <c:v>207.8841226417764</c:v>
                </c:pt>
                <c:pt idx="27">
                  <c:v>207.83412264177645</c:v>
                </c:pt>
                <c:pt idx="28">
                  <c:v>207.78412264177649</c:v>
                </c:pt>
                <c:pt idx="29">
                  <c:v>207.73412264177654</c:v>
                </c:pt>
                <c:pt idx="30">
                  <c:v>207.68412264177658</c:v>
                </c:pt>
                <c:pt idx="31">
                  <c:v>207.63412264177663</c:v>
                </c:pt>
                <c:pt idx="32">
                  <c:v>207.58412264177667</c:v>
                </c:pt>
                <c:pt idx="33">
                  <c:v>207.53412264177672</c:v>
                </c:pt>
                <c:pt idx="34">
                  <c:v>207.48412264177676</c:v>
                </c:pt>
                <c:pt idx="35">
                  <c:v>207.43412264177681</c:v>
                </c:pt>
                <c:pt idx="36">
                  <c:v>207.38412264177686</c:v>
                </c:pt>
                <c:pt idx="37">
                  <c:v>207.3341226417769</c:v>
                </c:pt>
                <c:pt idx="38">
                  <c:v>207.28412264177695</c:v>
                </c:pt>
                <c:pt idx="39">
                  <c:v>207.23412264177699</c:v>
                </c:pt>
                <c:pt idx="40">
                  <c:v>207.18412264177704</c:v>
                </c:pt>
                <c:pt idx="41">
                  <c:v>207.13412264177708</c:v>
                </c:pt>
                <c:pt idx="42">
                  <c:v>207.08412264177713</c:v>
                </c:pt>
                <c:pt idx="43">
                  <c:v>207.03412264177717</c:v>
                </c:pt>
                <c:pt idx="44">
                  <c:v>206.98412264177722</c:v>
                </c:pt>
                <c:pt idx="45">
                  <c:v>206.93412264177726</c:v>
                </c:pt>
                <c:pt idx="46">
                  <c:v>206.88412264177731</c:v>
                </c:pt>
                <c:pt idx="47">
                  <c:v>206.83412264177736</c:v>
                </c:pt>
                <c:pt idx="48">
                  <c:v>206.7841226417774</c:v>
                </c:pt>
                <c:pt idx="49">
                  <c:v>206.73412264177745</c:v>
                </c:pt>
                <c:pt idx="50">
                  <c:v>206.68412264177749</c:v>
                </c:pt>
                <c:pt idx="51">
                  <c:v>206.63412264177754</c:v>
                </c:pt>
                <c:pt idx="52">
                  <c:v>206.58412264177758</c:v>
                </c:pt>
                <c:pt idx="53">
                  <c:v>206.53412264177763</c:v>
                </c:pt>
                <c:pt idx="54">
                  <c:v>206.48412264177767</c:v>
                </c:pt>
                <c:pt idx="55">
                  <c:v>206.43412264177772</c:v>
                </c:pt>
                <c:pt idx="56">
                  <c:v>206.38412264177776</c:v>
                </c:pt>
                <c:pt idx="57">
                  <c:v>206.33412264177781</c:v>
                </c:pt>
                <c:pt idx="58">
                  <c:v>206.28412264177786</c:v>
                </c:pt>
                <c:pt idx="59">
                  <c:v>206.2341226417779</c:v>
                </c:pt>
                <c:pt idx="60">
                  <c:v>206.18412264177795</c:v>
                </c:pt>
                <c:pt idx="61">
                  <c:v>206.13412264177799</c:v>
                </c:pt>
                <c:pt idx="62">
                  <c:v>206.08412264177804</c:v>
                </c:pt>
                <c:pt idx="63">
                  <c:v>206.03412264177808</c:v>
                </c:pt>
                <c:pt idx="64">
                  <c:v>205.98412264177813</c:v>
                </c:pt>
                <c:pt idx="65">
                  <c:v>205.93412264177817</c:v>
                </c:pt>
                <c:pt idx="66">
                  <c:v>205.88412264177822</c:v>
                </c:pt>
                <c:pt idx="67">
                  <c:v>205.83412264177827</c:v>
                </c:pt>
                <c:pt idx="68">
                  <c:v>205.78412264177831</c:v>
                </c:pt>
                <c:pt idx="69">
                  <c:v>205.73412264177836</c:v>
                </c:pt>
                <c:pt idx="70">
                  <c:v>205.6841226417784</c:v>
                </c:pt>
                <c:pt idx="71">
                  <c:v>205.63412264177845</c:v>
                </c:pt>
                <c:pt idx="72">
                  <c:v>205.58412264177849</c:v>
                </c:pt>
                <c:pt idx="73">
                  <c:v>205.53412264177854</c:v>
                </c:pt>
                <c:pt idx="74">
                  <c:v>205.48412264177858</c:v>
                </c:pt>
                <c:pt idx="75">
                  <c:v>205.43412264177863</c:v>
                </c:pt>
                <c:pt idx="76">
                  <c:v>205.38412264177867</c:v>
                </c:pt>
                <c:pt idx="77">
                  <c:v>205.33412264177872</c:v>
                </c:pt>
                <c:pt idx="78">
                  <c:v>205.28412264177877</c:v>
                </c:pt>
                <c:pt idx="79">
                  <c:v>205.23412264177881</c:v>
                </c:pt>
                <c:pt idx="80">
                  <c:v>205.18412264177886</c:v>
                </c:pt>
                <c:pt idx="81">
                  <c:v>205.1341226417789</c:v>
                </c:pt>
                <c:pt idx="82">
                  <c:v>205.08412264177895</c:v>
                </c:pt>
                <c:pt idx="83">
                  <c:v>205.03412264177899</c:v>
                </c:pt>
                <c:pt idx="84">
                  <c:v>204.98412264177904</c:v>
                </c:pt>
                <c:pt idx="85">
                  <c:v>204.93412264177908</c:v>
                </c:pt>
                <c:pt idx="86">
                  <c:v>204.88412264177913</c:v>
                </c:pt>
                <c:pt idx="87">
                  <c:v>204.83412264177917</c:v>
                </c:pt>
                <c:pt idx="88">
                  <c:v>204.78412264177922</c:v>
                </c:pt>
                <c:pt idx="89">
                  <c:v>204.73412264177927</c:v>
                </c:pt>
                <c:pt idx="90">
                  <c:v>204.68412264177931</c:v>
                </c:pt>
                <c:pt idx="91">
                  <c:v>204.63412264177936</c:v>
                </c:pt>
                <c:pt idx="92">
                  <c:v>204.5841226417794</c:v>
                </c:pt>
                <c:pt idx="93">
                  <c:v>204.53412264177945</c:v>
                </c:pt>
                <c:pt idx="94">
                  <c:v>204.48412264177949</c:v>
                </c:pt>
                <c:pt idx="95">
                  <c:v>204.43412264177954</c:v>
                </c:pt>
                <c:pt idx="96">
                  <c:v>204.38412264177958</c:v>
                </c:pt>
                <c:pt idx="97">
                  <c:v>204.33412264177963</c:v>
                </c:pt>
                <c:pt idx="98">
                  <c:v>204.28412264177967</c:v>
                </c:pt>
                <c:pt idx="99">
                  <c:v>204.23412264177972</c:v>
                </c:pt>
                <c:pt idx="100">
                  <c:v>204.18412264177977</c:v>
                </c:pt>
                <c:pt idx="101">
                  <c:v>204.13412264177981</c:v>
                </c:pt>
                <c:pt idx="102">
                  <c:v>204.08412264177986</c:v>
                </c:pt>
                <c:pt idx="103">
                  <c:v>204.0341226417799</c:v>
                </c:pt>
                <c:pt idx="104">
                  <c:v>203.98412264177995</c:v>
                </c:pt>
                <c:pt idx="105">
                  <c:v>203.93412264177999</c:v>
                </c:pt>
                <c:pt idx="106">
                  <c:v>203.88412264178004</c:v>
                </c:pt>
                <c:pt idx="107">
                  <c:v>203.83412264178008</c:v>
                </c:pt>
                <c:pt idx="108">
                  <c:v>203.78412264178013</c:v>
                </c:pt>
                <c:pt idx="109">
                  <c:v>203.73412264178017</c:v>
                </c:pt>
                <c:pt idx="110">
                  <c:v>203.68412264178022</c:v>
                </c:pt>
                <c:pt idx="111">
                  <c:v>203.63412264178027</c:v>
                </c:pt>
                <c:pt idx="112">
                  <c:v>203.58412264178031</c:v>
                </c:pt>
                <c:pt idx="113">
                  <c:v>203.53412264178036</c:v>
                </c:pt>
                <c:pt idx="114">
                  <c:v>203.4841226417804</c:v>
                </c:pt>
                <c:pt idx="115">
                  <c:v>203.43412264178045</c:v>
                </c:pt>
                <c:pt idx="116">
                  <c:v>203.38412264178049</c:v>
                </c:pt>
                <c:pt idx="117">
                  <c:v>203.33412264178054</c:v>
                </c:pt>
                <c:pt idx="118">
                  <c:v>203.28412264178058</c:v>
                </c:pt>
                <c:pt idx="119">
                  <c:v>203.23412264178063</c:v>
                </c:pt>
                <c:pt idx="120">
                  <c:v>203.18412264178068</c:v>
                </c:pt>
                <c:pt idx="121">
                  <c:v>203.13412264178072</c:v>
                </c:pt>
                <c:pt idx="122">
                  <c:v>203.08412264178077</c:v>
                </c:pt>
                <c:pt idx="123">
                  <c:v>203.03412264178081</c:v>
                </c:pt>
                <c:pt idx="124">
                  <c:v>202.98412264178086</c:v>
                </c:pt>
                <c:pt idx="125">
                  <c:v>202.9341226417809</c:v>
                </c:pt>
                <c:pt idx="126">
                  <c:v>202.88412264178095</c:v>
                </c:pt>
                <c:pt idx="127">
                  <c:v>202.83412264178099</c:v>
                </c:pt>
                <c:pt idx="128">
                  <c:v>202.78412264178104</c:v>
                </c:pt>
                <c:pt idx="129">
                  <c:v>202.73412264178108</c:v>
                </c:pt>
                <c:pt idx="130">
                  <c:v>202.68412264178113</c:v>
                </c:pt>
                <c:pt idx="131">
                  <c:v>202.63412264178118</c:v>
                </c:pt>
                <c:pt idx="132">
                  <c:v>202.58412264178122</c:v>
                </c:pt>
                <c:pt idx="133">
                  <c:v>202.53412264178127</c:v>
                </c:pt>
                <c:pt idx="134">
                  <c:v>202.48412264178131</c:v>
                </c:pt>
                <c:pt idx="135">
                  <c:v>202.43412264178136</c:v>
                </c:pt>
                <c:pt idx="136">
                  <c:v>202.3841226417814</c:v>
                </c:pt>
                <c:pt idx="137">
                  <c:v>202.33412264178145</c:v>
                </c:pt>
                <c:pt idx="138">
                  <c:v>202.28412264178149</c:v>
                </c:pt>
                <c:pt idx="139">
                  <c:v>202.23412264178154</c:v>
                </c:pt>
                <c:pt idx="140">
                  <c:v>202.18412264178158</c:v>
                </c:pt>
                <c:pt idx="141">
                  <c:v>202.13412264178163</c:v>
                </c:pt>
                <c:pt idx="142">
                  <c:v>202.08412264178168</c:v>
                </c:pt>
                <c:pt idx="143">
                  <c:v>202.03412264178172</c:v>
                </c:pt>
                <c:pt idx="144">
                  <c:v>201.98412264178177</c:v>
                </c:pt>
                <c:pt idx="145">
                  <c:v>201.93412264178181</c:v>
                </c:pt>
                <c:pt idx="146">
                  <c:v>201.88412264178186</c:v>
                </c:pt>
                <c:pt idx="147">
                  <c:v>201.8341226417819</c:v>
                </c:pt>
                <c:pt idx="148">
                  <c:v>201.78412264178195</c:v>
                </c:pt>
                <c:pt idx="149">
                  <c:v>201.73412264178199</c:v>
                </c:pt>
                <c:pt idx="150">
                  <c:v>201.68412264178204</c:v>
                </c:pt>
                <c:pt idx="151">
                  <c:v>201.63412264178208</c:v>
                </c:pt>
                <c:pt idx="152">
                  <c:v>201.58412264178213</c:v>
                </c:pt>
                <c:pt idx="153">
                  <c:v>201.53412264178218</c:v>
                </c:pt>
                <c:pt idx="154">
                  <c:v>201.48412264178222</c:v>
                </c:pt>
                <c:pt idx="155">
                  <c:v>201.43412264178227</c:v>
                </c:pt>
                <c:pt idx="156">
                  <c:v>201.38412264178231</c:v>
                </c:pt>
                <c:pt idx="157">
                  <c:v>201.33412264178236</c:v>
                </c:pt>
                <c:pt idx="158">
                  <c:v>201.2841226417824</c:v>
                </c:pt>
                <c:pt idx="159">
                  <c:v>201.23412264178245</c:v>
                </c:pt>
                <c:pt idx="160">
                  <c:v>201.18412264178249</c:v>
                </c:pt>
                <c:pt idx="161">
                  <c:v>201.13412264178254</c:v>
                </c:pt>
                <c:pt idx="162">
                  <c:v>201.08412264178259</c:v>
                </c:pt>
                <c:pt idx="163">
                  <c:v>201.03412264178263</c:v>
                </c:pt>
                <c:pt idx="164">
                  <c:v>200.98412264178268</c:v>
                </c:pt>
                <c:pt idx="165">
                  <c:v>200.93412264178272</c:v>
                </c:pt>
                <c:pt idx="166">
                  <c:v>200.88412264178277</c:v>
                </c:pt>
                <c:pt idx="167">
                  <c:v>200.83412264178281</c:v>
                </c:pt>
                <c:pt idx="168">
                  <c:v>200.78412264178286</c:v>
                </c:pt>
                <c:pt idx="169">
                  <c:v>200.7341226417829</c:v>
                </c:pt>
                <c:pt idx="170">
                  <c:v>200.68412264178295</c:v>
                </c:pt>
                <c:pt idx="171">
                  <c:v>200.63412264178299</c:v>
                </c:pt>
                <c:pt idx="172">
                  <c:v>200.58412264178304</c:v>
                </c:pt>
                <c:pt idx="173">
                  <c:v>200.53412264178309</c:v>
                </c:pt>
                <c:pt idx="174">
                  <c:v>200.48412264178313</c:v>
                </c:pt>
                <c:pt idx="175">
                  <c:v>200.43412264178318</c:v>
                </c:pt>
                <c:pt idx="176">
                  <c:v>200.38412264178322</c:v>
                </c:pt>
                <c:pt idx="177">
                  <c:v>200.33412264178327</c:v>
                </c:pt>
                <c:pt idx="178">
                  <c:v>200.28412264178331</c:v>
                </c:pt>
                <c:pt idx="179">
                  <c:v>200.23412264178336</c:v>
                </c:pt>
                <c:pt idx="180">
                  <c:v>200.1841226417834</c:v>
                </c:pt>
                <c:pt idx="181">
                  <c:v>200.13412264178345</c:v>
                </c:pt>
                <c:pt idx="182">
                  <c:v>200.08412264178349</c:v>
                </c:pt>
                <c:pt idx="183">
                  <c:v>200.03412264178354</c:v>
                </c:pt>
                <c:pt idx="184">
                  <c:v>199.98412264178359</c:v>
                </c:pt>
                <c:pt idx="185">
                  <c:v>199.93412264178363</c:v>
                </c:pt>
                <c:pt idx="186">
                  <c:v>199.88412264178368</c:v>
                </c:pt>
                <c:pt idx="187">
                  <c:v>199.83412264178372</c:v>
                </c:pt>
                <c:pt idx="188">
                  <c:v>199.78412264178377</c:v>
                </c:pt>
                <c:pt idx="189">
                  <c:v>199.73412264178381</c:v>
                </c:pt>
                <c:pt idx="190">
                  <c:v>199.68412264178386</c:v>
                </c:pt>
                <c:pt idx="191">
                  <c:v>199.6341226417839</c:v>
                </c:pt>
                <c:pt idx="192">
                  <c:v>199.58412264178395</c:v>
                </c:pt>
                <c:pt idx="193">
                  <c:v>199.53412264178399</c:v>
                </c:pt>
                <c:pt idx="194">
                  <c:v>199.48412264178404</c:v>
                </c:pt>
                <c:pt idx="195">
                  <c:v>199.43412264178409</c:v>
                </c:pt>
                <c:pt idx="196">
                  <c:v>199.38412264178413</c:v>
                </c:pt>
                <c:pt idx="197">
                  <c:v>199.33412264178418</c:v>
                </c:pt>
                <c:pt idx="198">
                  <c:v>199.28412264178422</c:v>
                </c:pt>
                <c:pt idx="199">
                  <c:v>199.23412264178427</c:v>
                </c:pt>
                <c:pt idx="200">
                  <c:v>199.18412264178431</c:v>
                </c:pt>
                <c:pt idx="201">
                  <c:v>199.13412264178436</c:v>
                </c:pt>
                <c:pt idx="202">
                  <c:v>199.0841226417844</c:v>
                </c:pt>
                <c:pt idx="203">
                  <c:v>199.03412264178445</c:v>
                </c:pt>
                <c:pt idx="204">
                  <c:v>198.9841226417845</c:v>
                </c:pt>
                <c:pt idx="205">
                  <c:v>198.93412264178454</c:v>
                </c:pt>
                <c:pt idx="206">
                  <c:v>198.88412264178459</c:v>
                </c:pt>
                <c:pt idx="207">
                  <c:v>198.83412264178463</c:v>
                </c:pt>
                <c:pt idx="208">
                  <c:v>198.78412264178468</c:v>
                </c:pt>
                <c:pt idx="209">
                  <c:v>198.73412264178472</c:v>
                </c:pt>
                <c:pt idx="210">
                  <c:v>198.68412264178477</c:v>
                </c:pt>
                <c:pt idx="211">
                  <c:v>198.63412264178481</c:v>
                </c:pt>
                <c:pt idx="212">
                  <c:v>198.58412264178486</c:v>
                </c:pt>
                <c:pt idx="213">
                  <c:v>198.5341226417849</c:v>
                </c:pt>
                <c:pt idx="214">
                  <c:v>198.48412264178495</c:v>
                </c:pt>
                <c:pt idx="215">
                  <c:v>198.434122641785</c:v>
                </c:pt>
                <c:pt idx="216">
                  <c:v>198.38412264178504</c:v>
                </c:pt>
                <c:pt idx="217">
                  <c:v>198.33412264178509</c:v>
                </c:pt>
                <c:pt idx="218">
                  <c:v>198.28412264178513</c:v>
                </c:pt>
                <c:pt idx="219">
                  <c:v>198.23412264178518</c:v>
                </c:pt>
                <c:pt idx="220">
                  <c:v>198.18412264178522</c:v>
                </c:pt>
                <c:pt idx="221">
                  <c:v>198.13412264178527</c:v>
                </c:pt>
                <c:pt idx="222">
                  <c:v>198.08412264178531</c:v>
                </c:pt>
                <c:pt idx="223">
                  <c:v>198.03412264178536</c:v>
                </c:pt>
                <c:pt idx="224">
                  <c:v>197.9841226417854</c:v>
                </c:pt>
                <c:pt idx="225">
                  <c:v>197.93412264178545</c:v>
                </c:pt>
                <c:pt idx="226">
                  <c:v>197.8841226417855</c:v>
                </c:pt>
                <c:pt idx="227">
                  <c:v>197.83412264178554</c:v>
                </c:pt>
                <c:pt idx="228">
                  <c:v>197.78412264178559</c:v>
                </c:pt>
                <c:pt idx="229">
                  <c:v>197.73412264178563</c:v>
                </c:pt>
                <c:pt idx="230">
                  <c:v>197.68412264178568</c:v>
                </c:pt>
                <c:pt idx="231">
                  <c:v>197.63412264178572</c:v>
                </c:pt>
                <c:pt idx="232">
                  <c:v>197.58412264178577</c:v>
                </c:pt>
                <c:pt idx="233">
                  <c:v>197.53412264178581</c:v>
                </c:pt>
                <c:pt idx="234">
                  <c:v>197.48412264178586</c:v>
                </c:pt>
                <c:pt idx="235">
                  <c:v>197.4341226417859</c:v>
                </c:pt>
                <c:pt idx="236">
                  <c:v>197.38412264178595</c:v>
                </c:pt>
                <c:pt idx="237">
                  <c:v>197.334122641786</c:v>
                </c:pt>
                <c:pt idx="238">
                  <c:v>197.28412264178604</c:v>
                </c:pt>
                <c:pt idx="239">
                  <c:v>197.23412264178609</c:v>
                </c:pt>
                <c:pt idx="240">
                  <c:v>197.18412264178613</c:v>
                </c:pt>
                <c:pt idx="241">
                  <c:v>197.13412264178618</c:v>
                </c:pt>
                <c:pt idx="242">
                  <c:v>197.08412264178622</c:v>
                </c:pt>
                <c:pt idx="243">
                  <c:v>197.03412264178627</c:v>
                </c:pt>
                <c:pt idx="244">
                  <c:v>196.98412264178631</c:v>
                </c:pt>
                <c:pt idx="245">
                  <c:v>196.93412264178636</c:v>
                </c:pt>
                <c:pt idx="246">
                  <c:v>196.8841226417864</c:v>
                </c:pt>
                <c:pt idx="247">
                  <c:v>196.83412264178645</c:v>
                </c:pt>
                <c:pt idx="248">
                  <c:v>196.7841226417865</c:v>
                </c:pt>
                <c:pt idx="249">
                  <c:v>196.73412264178654</c:v>
                </c:pt>
                <c:pt idx="250">
                  <c:v>196.68412264178659</c:v>
                </c:pt>
                <c:pt idx="251">
                  <c:v>196.63412264178663</c:v>
                </c:pt>
                <c:pt idx="252">
                  <c:v>196.58412264178668</c:v>
                </c:pt>
                <c:pt idx="253">
                  <c:v>196.53412264178672</c:v>
                </c:pt>
                <c:pt idx="254">
                  <c:v>196.48412264178677</c:v>
                </c:pt>
                <c:pt idx="255">
                  <c:v>196.43412264178681</c:v>
                </c:pt>
                <c:pt idx="256">
                  <c:v>196.38412264178686</c:v>
                </c:pt>
                <c:pt idx="257">
                  <c:v>196.33412264178691</c:v>
                </c:pt>
                <c:pt idx="258">
                  <c:v>196.28412264178695</c:v>
                </c:pt>
                <c:pt idx="259">
                  <c:v>196.234122641787</c:v>
                </c:pt>
                <c:pt idx="260">
                  <c:v>196.18412264178704</c:v>
                </c:pt>
                <c:pt idx="261">
                  <c:v>196.13412264178709</c:v>
                </c:pt>
                <c:pt idx="262">
                  <c:v>196.08412264178713</c:v>
                </c:pt>
                <c:pt idx="263">
                  <c:v>196.03412264178718</c:v>
                </c:pt>
                <c:pt idx="264">
                  <c:v>195.98412264178722</c:v>
                </c:pt>
                <c:pt idx="265">
                  <c:v>195.93412264178727</c:v>
                </c:pt>
                <c:pt idx="266">
                  <c:v>195.88412264178731</c:v>
                </c:pt>
                <c:pt idx="267">
                  <c:v>195.83412264178736</c:v>
                </c:pt>
                <c:pt idx="268">
                  <c:v>195.78412264178741</c:v>
                </c:pt>
                <c:pt idx="269">
                  <c:v>195.73412264178745</c:v>
                </c:pt>
                <c:pt idx="270">
                  <c:v>195.6841226417875</c:v>
                </c:pt>
                <c:pt idx="271">
                  <c:v>195.63412264178754</c:v>
                </c:pt>
                <c:pt idx="272">
                  <c:v>195.58412264178759</c:v>
                </c:pt>
                <c:pt idx="273">
                  <c:v>195.53412264178763</c:v>
                </c:pt>
                <c:pt idx="274">
                  <c:v>195.48412264178768</c:v>
                </c:pt>
                <c:pt idx="275">
                  <c:v>195.43412264178772</c:v>
                </c:pt>
                <c:pt idx="276">
                  <c:v>195.38412264178777</c:v>
                </c:pt>
                <c:pt idx="277">
                  <c:v>195.33412264178781</c:v>
                </c:pt>
                <c:pt idx="278">
                  <c:v>195.28412264178786</c:v>
                </c:pt>
                <c:pt idx="279">
                  <c:v>195.23412264178791</c:v>
                </c:pt>
                <c:pt idx="280">
                  <c:v>195.18412264178795</c:v>
                </c:pt>
                <c:pt idx="281">
                  <c:v>195.134122641788</c:v>
                </c:pt>
                <c:pt idx="282">
                  <c:v>195.08412264178804</c:v>
                </c:pt>
                <c:pt idx="283">
                  <c:v>195.03412264178809</c:v>
                </c:pt>
                <c:pt idx="284">
                  <c:v>194.98412264178813</c:v>
                </c:pt>
                <c:pt idx="285">
                  <c:v>194.93412264178818</c:v>
                </c:pt>
                <c:pt idx="286">
                  <c:v>194.88412264178822</c:v>
                </c:pt>
                <c:pt idx="287">
                  <c:v>194.83412264178827</c:v>
                </c:pt>
                <c:pt idx="288">
                  <c:v>194.78412264178831</c:v>
                </c:pt>
                <c:pt idx="289">
                  <c:v>194.73412264178836</c:v>
                </c:pt>
                <c:pt idx="290">
                  <c:v>194.68412264178841</c:v>
                </c:pt>
                <c:pt idx="291">
                  <c:v>194.63412264178845</c:v>
                </c:pt>
                <c:pt idx="292">
                  <c:v>194.5841226417885</c:v>
                </c:pt>
                <c:pt idx="293">
                  <c:v>194.53412264178854</c:v>
                </c:pt>
                <c:pt idx="294">
                  <c:v>194.48412264178859</c:v>
                </c:pt>
                <c:pt idx="295">
                  <c:v>194.43412264178863</c:v>
                </c:pt>
                <c:pt idx="296">
                  <c:v>194.38412264178868</c:v>
                </c:pt>
                <c:pt idx="297">
                  <c:v>194.33412264178872</c:v>
                </c:pt>
                <c:pt idx="298">
                  <c:v>194.28412264178877</c:v>
                </c:pt>
                <c:pt idx="299">
                  <c:v>194.23412264178882</c:v>
                </c:pt>
                <c:pt idx="300">
                  <c:v>194.18412264178886</c:v>
                </c:pt>
                <c:pt idx="301">
                  <c:v>194.13412264178891</c:v>
                </c:pt>
                <c:pt idx="302">
                  <c:v>194.08412264178895</c:v>
                </c:pt>
                <c:pt idx="303">
                  <c:v>194.034122641789</c:v>
                </c:pt>
                <c:pt idx="304">
                  <c:v>193.98412264178904</c:v>
                </c:pt>
                <c:pt idx="305">
                  <c:v>193.93412264178909</c:v>
                </c:pt>
                <c:pt idx="306">
                  <c:v>193.88412264178913</c:v>
                </c:pt>
                <c:pt idx="307">
                  <c:v>193.83412264178918</c:v>
                </c:pt>
                <c:pt idx="308">
                  <c:v>193.78412264178922</c:v>
                </c:pt>
                <c:pt idx="309">
                  <c:v>193.73412264178927</c:v>
                </c:pt>
                <c:pt idx="310">
                  <c:v>193.68412264178932</c:v>
                </c:pt>
                <c:pt idx="311">
                  <c:v>193.63412264178936</c:v>
                </c:pt>
                <c:pt idx="312">
                  <c:v>193.58412264178941</c:v>
                </c:pt>
                <c:pt idx="313">
                  <c:v>193.53412264178945</c:v>
                </c:pt>
                <c:pt idx="314">
                  <c:v>193.4841226417895</c:v>
                </c:pt>
                <c:pt idx="315">
                  <c:v>193.43412264178954</c:v>
                </c:pt>
                <c:pt idx="316">
                  <c:v>193.38412264178959</c:v>
                </c:pt>
                <c:pt idx="317">
                  <c:v>193.33412264178963</c:v>
                </c:pt>
                <c:pt idx="318">
                  <c:v>193.28412264178968</c:v>
                </c:pt>
                <c:pt idx="319">
                  <c:v>193.23412264178972</c:v>
                </c:pt>
                <c:pt idx="320">
                  <c:v>193.18412264178977</c:v>
                </c:pt>
                <c:pt idx="321">
                  <c:v>193.13412264178982</c:v>
                </c:pt>
                <c:pt idx="322">
                  <c:v>193.08412264178986</c:v>
                </c:pt>
                <c:pt idx="323">
                  <c:v>193.03412264178991</c:v>
                </c:pt>
                <c:pt idx="324">
                  <c:v>192.98412264178995</c:v>
                </c:pt>
                <c:pt idx="325">
                  <c:v>192.93412264179</c:v>
                </c:pt>
                <c:pt idx="326">
                  <c:v>192.88412264179004</c:v>
                </c:pt>
                <c:pt idx="327">
                  <c:v>192.83412264179009</c:v>
                </c:pt>
                <c:pt idx="328">
                  <c:v>192.78412264179013</c:v>
                </c:pt>
                <c:pt idx="329">
                  <c:v>192.73412264179018</c:v>
                </c:pt>
                <c:pt idx="330">
                  <c:v>192.68412264179022</c:v>
                </c:pt>
                <c:pt idx="331">
                  <c:v>192.63412264179027</c:v>
                </c:pt>
                <c:pt idx="332">
                  <c:v>192.58412264179032</c:v>
                </c:pt>
                <c:pt idx="333">
                  <c:v>192.53412264179036</c:v>
                </c:pt>
                <c:pt idx="334">
                  <c:v>192.48412264179041</c:v>
                </c:pt>
                <c:pt idx="335">
                  <c:v>192.43412264179045</c:v>
                </c:pt>
                <c:pt idx="336">
                  <c:v>192.3841226417905</c:v>
                </c:pt>
                <c:pt idx="337">
                  <c:v>192.33412264179054</c:v>
                </c:pt>
                <c:pt idx="338">
                  <c:v>192.28412264179059</c:v>
                </c:pt>
                <c:pt idx="339">
                  <c:v>192.23412264179063</c:v>
                </c:pt>
                <c:pt idx="340">
                  <c:v>192.18412264179068</c:v>
                </c:pt>
                <c:pt idx="341">
                  <c:v>192.13412264179073</c:v>
                </c:pt>
                <c:pt idx="342">
                  <c:v>192.08412264179077</c:v>
                </c:pt>
                <c:pt idx="343">
                  <c:v>192.03412264179082</c:v>
                </c:pt>
                <c:pt idx="344">
                  <c:v>191.98412264179086</c:v>
                </c:pt>
                <c:pt idx="345">
                  <c:v>191.93412264179091</c:v>
                </c:pt>
                <c:pt idx="346">
                  <c:v>191.88412264179095</c:v>
                </c:pt>
                <c:pt idx="347">
                  <c:v>191.834122641791</c:v>
                </c:pt>
                <c:pt idx="348">
                  <c:v>191.78412264179104</c:v>
                </c:pt>
                <c:pt idx="349">
                  <c:v>191.73412264179109</c:v>
                </c:pt>
                <c:pt idx="350">
                  <c:v>191.68412264179113</c:v>
                </c:pt>
                <c:pt idx="351">
                  <c:v>191.63412264179118</c:v>
                </c:pt>
                <c:pt idx="352">
                  <c:v>191.58412264179123</c:v>
                </c:pt>
                <c:pt idx="353">
                  <c:v>191.53412264179127</c:v>
                </c:pt>
                <c:pt idx="354">
                  <c:v>191.48412264179132</c:v>
                </c:pt>
                <c:pt idx="355">
                  <c:v>191.43412264179136</c:v>
                </c:pt>
                <c:pt idx="356">
                  <c:v>191.38412264179141</c:v>
                </c:pt>
                <c:pt idx="357">
                  <c:v>191.33412264179145</c:v>
                </c:pt>
                <c:pt idx="358">
                  <c:v>191.2841226417915</c:v>
                </c:pt>
                <c:pt idx="359">
                  <c:v>191.23412264179154</c:v>
                </c:pt>
                <c:pt idx="360">
                  <c:v>191.18412264179159</c:v>
                </c:pt>
                <c:pt idx="361">
                  <c:v>191.13412264179163</c:v>
                </c:pt>
                <c:pt idx="362">
                  <c:v>191.08412264179168</c:v>
                </c:pt>
                <c:pt idx="363">
                  <c:v>191.03412264179173</c:v>
                </c:pt>
                <c:pt idx="364">
                  <c:v>190.98412264179177</c:v>
                </c:pt>
                <c:pt idx="365">
                  <c:v>190.93412264179182</c:v>
                </c:pt>
                <c:pt idx="366">
                  <c:v>190.88412264179186</c:v>
                </c:pt>
                <c:pt idx="367">
                  <c:v>190.83412264179191</c:v>
                </c:pt>
                <c:pt idx="368">
                  <c:v>190.78412264179195</c:v>
                </c:pt>
                <c:pt idx="369">
                  <c:v>190.734122641792</c:v>
                </c:pt>
                <c:pt idx="370">
                  <c:v>190.68412264179204</c:v>
                </c:pt>
                <c:pt idx="371">
                  <c:v>190.63412264179209</c:v>
                </c:pt>
                <c:pt idx="372">
                  <c:v>190.58412264179213</c:v>
                </c:pt>
                <c:pt idx="373">
                  <c:v>190.53412264179218</c:v>
                </c:pt>
                <c:pt idx="374">
                  <c:v>190.48412264179223</c:v>
                </c:pt>
                <c:pt idx="375">
                  <c:v>190.43412264179227</c:v>
                </c:pt>
                <c:pt idx="376">
                  <c:v>190.38412264179232</c:v>
                </c:pt>
                <c:pt idx="377">
                  <c:v>190.33412264179236</c:v>
                </c:pt>
                <c:pt idx="378">
                  <c:v>190.28412264179241</c:v>
                </c:pt>
                <c:pt idx="379">
                  <c:v>190.23412264179245</c:v>
                </c:pt>
                <c:pt idx="380">
                  <c:v>190.1841226417925</c:v>
                </c:pt>
                <c:pt idx="381">
                  <c:v>190.13412264179254</c:v>
                </c:pt>
                <c:pt idx="382">
                  <c:v>190.08412264179259</c:v>
                </c:pt>
                <c:pt idx="383">
                  <c:v>190.03412264179264</c:v>
                </c:pt>
                <c:pt idx="384">
                  <c:v>189.98412264179268</c:v>
                </c:pt>
                <c:pt idx="385">
                  <c:v>189.93412264179273</c:v>
                </c:pt>
                <c:pt idx="386">
                  <c:v>189.88412264179277</c:v>
                </c:pt>
                <c:pt idx="387">
                  <c:v>189.83412264179282</c:v>
                </c:pt>
                <c:pt idx="388">
                  <c:v>189.78412264179286</c:v>
                </c:pt>
                <c:pt idx="389">
                  <c:v>189.73412264179291</c:v>
                </c:pt>
                <c:pt idx="390">
                  <c:v>189.68412264179295</c:v>
                </c:pt>
                <c:pt idx="391">
                  <c:v>189.634122641793</c:v>
                </c:pt>
                <c:pt idx="392">
                  <c:v>189.58412264179304</c:v>
                </c:pt>
                <c:pt idx="393">
                  <c:v>189.53412264179309</c:v>
                </c:pt>
                <c:pt idx="394">
                  <c:v>189.48412264179314</c:v>
                </c:pt>
                <c:pt idx="395">
                  <c:v>189.43412264179318</c:v>
                </c:pt>
                <c:pt idx="396">
                  <c:v>189.38412264179323</c:v>
                </c:pt>
                <c:pt idx="397">
                  <c:v>189.33412264179327</c:v>
                </c:pt>
                <c:pt idx="398">
                  <c:v>189.28412264179332</c:v>
                </c:pt>
                <c:pt idx="399">
                  <c:v>189.23412264179336</c:v>
                </c:pt>
                <c:pt idx="400">
                  <c:v>189.18412264179341</c:v>
                </c:pt>
                <c:pt idx="401">
                  <c:v>189.13412264179345</c:v>
                </c:pt>
                <c:pt idx="402">
                  <c:v>189.0841226417935</c:v>
                </c:pt>
                <c:pt idx="403">
                  <c:v>189.03412264179354</c:v>
                </c:pt>
                <c:pt idx="404">
                  <c:v>188.98412264179359</c:v>
                </c:pt>
                <c:pt idx="405">
                  <c:v>188.93412264179364</c:v>
                </c:pt>
                <c:pt idx="406">
                  <c:v>188.88412264179368</c:v>
                </c:pt>
                <c:pt idx="407">
                  <c:v>188.83412264179373</c:v>
                </c:pt>
                <c:pt idx="408">
                  <c:v>188.78412264179377</c:v>
                </c:pt>
                <c:pt idx="409">
                  <c:v>188.73412264179382</c:v>
                </c:pt>
                <c:pt idx="410">
                  <c:v>188.68412264179386</c:v>
                </c:pt>
                <c:pt idx="411">
                  <c:v>188.63412264179391</c:v>
                </c:pt>
                <c:pt idx="412">
                  <c:v>188.58412264179395</c:v>
                </c:pt>
                <c:pt idx="413">
                  <c:v>188.534122641794</c:v>
                </c:pt>
                <c:pt idx="414">
                  <c:v>188.48412264179404</c:v>
                </c:pt>
                <c:pt idx="415">
                  <c:v>188.43412264179409</c:v>
                </c:pt>
                <c:pt idx="416">
                  <c:v>188.38412264179414</c:v>
                </c:pt>
                <c:pt idx="417">
                  <c:v>188.33412264179418</c:v>
                </c:pt>
                <c:pt idx="418">
                  <c:v>188.28412264179423</c:v>
                </c:pt>
                <c:pt idx="419">
                  <c:v>188.23412264179427</c:v>
                </c:pt>
                <c:pt idx="420">
                  <c:v>188.18412264179432</c:v>
                </c:pt>
                <c:pt idx="421">
                  <c:v>188.13412264179436</c:v>
                </c:pt>
                <c:pt idx="422">
                  <c:v>188.08412264179441</c:v>
                </c:pt>
                <c:pt idx="423">
                  <c:v>188.03412264179445</c:v>
                </c:pt>
                <c:pt idx="424">
                  <c:v>187.9841226417945</c:v>
                </c:pt>
                <c:pt idx="425">
                  <c:v>187.93412264179454</c:v>
                </c:pt>
                <c:pt idx="426">
                  <c:v>187.88412264179459</c:v>
                </c:pt>
                <c:pt idx="427">
                  <c:v>187.83412264179464</c:v>
                </c:pt>
                <c:pt idx="428">
                  <c:v>187.78412264179468</c:v>
                </c:pt>
                <c:pt idx="429">
                  <c:v>187.73412264179473</c:v>
                </c:pt>
                <c:pt idx="430">
                  <c:v>187.68412264179477</c:v>
                </c:pt>
                <c:pt idx="431">
                  <c:v>187.63412264179482</c:v>
                </c:pt>
                <c:pt idx="432">
                  <c:v>187.58412264179486</c:v>
                </c:pt>
                <c:pt idx="433">
                  <c:v>187.53412264179491</c:v>
                </c:pt>
                <c:pt idx="434">
                  <c:v>187.48412264179495</c:v>
                </c:pt>
                <c:pt idx="435">
                  <c:v>187.434122641795</c:v>
                </c:pt>
                <c:pt idx="436">
                  <c:v>187.38412264179505</c:v>
                </c:pt>
                <c:pt idx="437">
                  <c:v>187.33412264179509</c:v>
                </c:pt>
                <c:pt idx="438">
                  <c:v>187.28412264179514</c:v>
                </c:pt>
                <c:pt idx="439">
                  <c:v>187.23412264179518</c:v>
                </c:pt>
                <c:pt idx="440">
                  <c:v>187.18412264179523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D4-4209-B1A7-223967B80263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209.18412264177522</c:v>
                </c:pt>
                <c:pt idx="1">
                  <c:v>209.13412264177526</c:v>
                </c:pt>
                <c:pt idx="2">
                  <c:v>209.08412264177531</c:v>
                </c:pt>
                <c:pt idx="3">
                  <c:v>209.03412264177535</c:v>
                </c:pt>
                <c:pt idx="4">
                  <c:v>208.9841226417754</c:v>
                </c:pt>
                <c:pt idx="5">
                  <c:v>208.93412264177545</c:v>
                </c:pt>
                <c:pt idx="6">
                  <c:v>208.88412264177549</c:v>
                </c:pt>
                <c:pt idx="7">
                  <c:v>208.83412264177554</c:v>
                </c:pt>
                <c:pt idx="8">
                  <c:v>208.78412264177558</c:v>
                </c:pt>
                <c:pt idx="9">
                  <c:v>208.73412264177563</c:v>
                </c:pt>
                <c:pt idx="10">
                  <c:v>208.68412264177567</c:v>
                </c:pt>
                <c:pt idx="11">
                  <c:v>208.63412264177572</c:v>
                </c:pt>
                <c:pt idx="12">
                  <c:v>208.58412264177576</c:v>
                </c:pt>
                <c:pt idx="13">
                  <c:v>208.53412264177581</c:v>
                </c:pt>
                <c:pt idx="14">
                  <c:v>208.48412264177585</c:v>
                </c:pt>
                <c:pt idx="15">
                  <c:v>208.4341226417759</c:v>
                </c:pt>
                <c:pt idx="16">
                  <c:v>208.38412264177595</c:v>
                </c:pt>
                <c:pt idx="17">
                  <c:v>208.33412264177599</c:v>
                </c:pt>
                <c:pt idx="18">
                  <c:v>208.28412264177604</c:v>
                </c:pt>
                <c:pt idx="19">
                  <c:v>208.23412264177608</c:v>
                </c:pt>
                <c:pt idx="20">
                  <c:v>208.18412264177613</c:v>
                </c:pt>
                <c:pt idx="21">
                  <c:v>208.13412264177617</c:v>
                </c:pt>
                <c:pt idx="22">
                  <c:v>208.08412264177622</c:v>
                </c:pt>
                <c:pt idx="23">
                  <c:v>208.03412264177626</c:v>
                </c:pt>
                <c:pt idx="24">
                  <c:v>207.98412264177631</c:v>
                </c:pt>
                <c:pt idx="25">
                  <c:v>207.93412264177636</c:v>
                </c:pt>
                <c:pt idx="26">
                  <c:v>207.8841226417764</c:v>
                </c:pt>
                <c:pt idx="27">
                  <c:v>207.83412264177645</c:v>
                </c:pt>
                <c:pt idx="28">
                  <c:v>207.78412264177649</c:v>
                </c:pt>
                <c:pt idx="29">
                  <c:v>207.73412264177654</c:v>
                </c:pt>
                <c:pt idx="30">
                  <c:v>207.68412264177658</c:v>
                </c:pt>
                <c:pt idx="31">
                  <c:v>207.63412264177663</c:v>
                </c:pt>
                <c:pt idx="32">
                  <c:v>207.58412264177667</c:v>
                </c:pt>
                <c:pt idx="33">
                  <c:v>207.53412264177672</c:v>
                </c:pt>
                <c:pt idx="34">
                  <c:v>207.48412264177676</c:v>
                </c:pt>
                <c:pt idx="35">
                  <c:v>207.43412264177681</c:v>
                </c:pt>
                <c:pt idx="36">
                  <c:v>207.38412264177686</c:v>
                </c:pt>
                <c:pt idx="37">
                  <c:v>207.3341226417769</c:v>
                </c:pt>
                <c:pt idx="38">
                  <c:v>207.28412264177695</c:v>
                </c:pt>
                <c:pt idx="39">
                  <c:v>207.23412264177699</c:v>
                </c:pt>
                <c:pt idx="40">
                  <c:v>207.18412264177704</c:v>
                </c:pt>
                <c:pt idx="41">
                  <c:v>207.13412264177708</c:v>
                </c:pt>
                <c:pt idx="42">
                  <c:v>207.08412264177713</c:v>
                </c:pt>
                <c:pt idx="43">
                  <c:v>207.03412264177717</c:v>
                </c:pt>
                <c:pt idx="44">
                  <c:v>206.98412264177722</c:v>
                </c:pt>
                <c:pt idx="45">
                  <c:v>206.93412264177726</c:v>
                </c:pt>
                <c:pt idx="46">
                  <c:v>206.88412264177731</c:v>
                </c:pt>
                <c:pt idx="47">
                  <c:v>206.83412264177736</c:v>
                </c:pt>
                <c:pt idx="48">
                  <c:v>206.7841226417774</c:v>
                </c:pt>
                <c:pt idx="49">
                  <c:v>206.73412264177745</c:v>
                </c:pt>
                <c:pt idx="50">
                  <c:v>206.68412264177749</c:v>
                </c:pt>
                <c:pt idx="51">
                  <c:v>206.63412264177754</c:v>
                </c:pt>
                <c:pt idx="52">
                  <c:v>206.58412264177758</c:v>
                </c:pt>
                <c:pt idx="53">
                  <c:v>206.53412264177763</c:v>
                </c:pt>
                <c:pt idx="54">
                  <c:v>206.48412264177767</c:v>
                </c:pt>
                <c:pt idx="55">
                  <c:v>206.43412264177772</c:v>
                </c:pt>
                <c:pt idx="56">
                  <c:v>206.38412264177776</c:v>
                </c:pt>
                <c:pt idx="57">
                  <c:v>206.33412264177781</c:v>
                </c:pt>
                <c:pt idx="58">
                  <c:v>206.28412264177786</c:v>
                </c:pt>
                <c:pt idx="59">
                  <c:v>206.2341226417779</c:v>
                </c:pt>
                <c:pt idx="60">
                  <c:v>206.18412264177795</c:v>
                </c:pt>
                <c:pt idx="61">
                  <c:v>206.13412264177799</c:v>
                </c:pt>
                <c:pt idx="62">
                  <c:v>206.08412264177804</c:v>
                </c:pt>
                <c:pt idx="63">
                  <c:v>206.03412264177808</c:v>
                </c:pt>
                <c:pt idx="64">
                  <c:v>205.98412264177813</c:v>
                </c:pt>
                <c:pt idx="65">
                  <c:v>205.93412264177817</c:v>
                </c:pt>
                <c:pt idx="66">
                  <c:v>205.88412264177822</c:v>
                </c:pt>
                <c:pt idx="67">
                  <c:v>205.83412264177827</c:v>
                </c:pt>
                <c:pt idx="68">
                  <c:v>205.78412264177831</c:v>
                </c:pt>
                <c:pt idx="69">
                  <c:v>205.73412264177836</c:v>
                </c:pt>
                <c:pt idx="70">
                  <c:v>205.6841226417784</c:v>
                </c:pt>
                <c:pt idx="71">
                  <c:v>205.63412264177845</c:v>
                </c:pt>
                <c:pt idx="72">
                  <c:v>205.58412264177849</c:v>
                </c:pt>
                <c:pt idx="73">
                  <c:v>205.53412264177854</c:v>
                </c:pt>
                <c:pt idx="74">
                  <c:v>205.48412264177858</c:v>
                </c:pt>
                <c:pt idx="75">
                  <c:v>205.43412264177863</c:v>
                </c:pt>
                <c:pt idx="76">
                  <c:v>205.38412264177867</c:v>
                </c:pt>
                <c:pt idx="77">
                  <c:v>205.33412264177872</c:v>
                </c:pt>
                <c:pt idx="78">
                  <c:v>205.28412264177877</c:v>
                </c:pt>
                <c:pt idx="79">
                  <c:v>205.23412264177881</c:v>
                </c:pt>
                <c:pt idx="80">
                  <c:v>205.18412264177886</c:v>
                </c:pt>
                <c:pt idx="81">
                  <c:v>205.1341226417789</c:v>
                </c:pt>
                <c:pt idx="82">
                  <c:v>205.08412264177895</c:v>
                </c:pt>
                <c:pt idx="83">
                  <c:v>205.03412264177899</c:v>
                </c:pt>
                <c:pt idx="84">
                  <c:v>204.98412264177904</c:v>
                </c:pt>
                <c:pt idx="85">
                  <c:v>204.93412264177908</c:v>
                </c:pt>
                <c:pt idx="86">
                  <c:v>204.88412264177913</c:v>
                </c:pt>
                <c:pt idx="87">
                  <c:v>204.83412264177917</c:v>
                </c:pt>
                <c:pt idx="88">
                  <c:v>204.78412264177922</c:v>
                </c:pt>
                <c:pt idx="89">
                  <c:v>204.73412264177927</c:v>
                </c:pt>
                <c:pt idx="90">
                  <c:v>204.68412264177931</c:v>
                </c:pt>
                <c:pt idx="91">
                  <c:v>204.63412264177936</c:v>
                </c:pt>
                <c:pt idx="92">
                  <c:v>204.5841226417794</c:v>
                </c:pt>
                <c:pt idx="93">
                  <c:v>204.53412264177945</c:v>
                </c:pt>
                <c:pt idx="94">
                  <c:v>204.48412264177949</c:v>
                </c:pt>
                <c:pt idx="95">
                  <c:v>204.43412264177954</c:v>
                </c:pt>
                <c:pt idx="96">
                  <c:v>204.38412264177958</c:v>
                </c:pt>
                <c:pt idx="97">
                  <c:v>204.33412264177963</c:v>
                </c:pt>
                <c:pt idx="98">
                  <c:v>204.28412264177967</c:v>
                </c:pt>
                <c:pt idx="99">
                  <c:v>204.23412264177972</c:v>
                </c:pt>
                <c:pt idx="100">
                  <c:v>204.18412264177977</c:v>
                </c:pt>
                <c:pt idx="101">
                  <c:v>204.13412264177981</c:v>
                </c:pt>
                <c:pt idx="102">
                  <c:v>204.08412264177986</c:v>
                </c:pt>
                <c:pt idx="103">
                  <c:v>204.0341226417799</c:v>
                </c:pt>
                <c:pt idx="104">
                  <c:v>203.98412264177995</c:v>
                </c:pt>
                <c:pt idx="105">
                  <c:v>203.93412264177999</c:v>
                </c:pt>
                <c:pt idx="106">
                  <c:v>203.88412264178004</c:v>
                </c:pt>
                <c:pt idx="107">
                  <c:v>203.83412264178008</c:v>
                </c:pt>
                <c:pt idx="108">
                  <c:v>203.78412264178013</c:v>
                </c:pt>
                <c:pt idx="109">
                  <c:v>203.73412264178017</c:v>
                </c:pt>
                <c:pt idx="110">
                  <c:v>203.68412264178022</c:v>
                </c:pt>
                <c:pt idx="111">
                  <c:v>203.63412264178027</c:v>
                </c:pt>
                <c:pt idx="112">
                  <c:v>203.58412264178031</c:v>
                </c:pt>
                <c:pt idx="113">
                  <c:v>203.53412264178036</c:v>
                </c:pt>
                <c:pt idx="114">
                  <c:v>203.4841226417804</c:v>
                </c:pt>
                <c:pt idx="115">
                  <c:v>203.43412264178045</c:v>
                </c:pt>
                <c:pt idx="116">
                  <c:v>203.38412264178049</c:v>
                </c:pt>
                <c:pt idx="117">
                  <c:v>203.33412264178054</c:v>
                </c:pt>
                <c:pt idx="118">
                  <c:v>203.28412264178058</c:v>
                </c:pt>
                <c:pt idx="119">
                  <c:v>203.23412264178063</c:v>
                </c:pt>
                <c:pt idx="120">
                  <c:v>203.18412264178068</c:v>
                </c:pt>
                <c:pt idx="121">
                  <c:v>203.13412264178072</c:v>
                </c:pt>
                <c:pt idx="122">
                  <c:v>203.08412264178077</c:v>
                </c:pt>
                <c:pt idx="123">
                  <c:v>203.03412264178081</c:v>
                </c:pt>
                <c:pt idx="124">
                  <c:v>202.98412264178086</c:v>
                </c:pt>
                <c:pt idx="125">
                  <c:v>202.9341226417809</c:v>
                </c:pt>
                <c:pt idx="126">
                  <c:v>202.88412264178095</c:v>
                </c:pt>
                <c:pt idx="127">
                  <c:v>202.83412264178099</c:v>
                </c:pt>
                <c:pt idx="128">
                  <c:v>202.78412264178104</c:v>
                </c:pt>
                <c:pt idx="129">
                  <c:v>202.73412264178108</c:v>
                </c:pt>
                <c:pt idx="130">
                  <c:v>202.68412264178113</c:v>
                </c:pt>
                <c:pt idx="131">
                  <c:v>202.63412264178118</c:v>
                </c:pt>
                <c:pt idx="132">
                  <c:v>202.58412264178122</c:v>
                </c:pt>
                <c:pt idx="133">
                  <c:v>202.53412264178127</c:v>
                </c:pt>
                <c:pt idx="134">
                  <c:v>202.48412264178131</c:v>
                </c:pt>
                <c:pt idx="135">
                  <c:v>202.43412264178136</c:v>
                </c:pt>
                <c:pt idx="136">
                  <c:v>202.3841226417814</c:v>
                </c:pt>
                <c:pt idx="137">
                  <c:v>202.33412264178145</c:v>
                </c:pt>
                <c:pt idx="138">
                  <c:v>202.28412264178149</c:v>
                </c:pt>
                <c:pt idx="139">
                  <c:v>202.23412264178154</c:v>
                </c:pt>
                <c:pt idx="140">
                  <c:v>202.18412264178158</c:v>
                </c:pt>
                <c:pt idx="141">
                  <c:v>202.13412264178163</c:v>
                </c:pt>
                <c:pt idx="142">
                  <c:v>202.08412264178168</c:v>
                </c:pt>
                <c:pt idx="143">
                  <c:v>202.03412264178172</c:v>
                </c:pt>
                <c:pt idx="144">
                  <c:v>201.98412264178177</c:v>
                </c:pt>
                <c:pt idx="145">
                  <c:v>201.93412264178181</c:v>
                </c:pt>
                <c:pt idx="146">
                  <c:v>201.88412264178186</c:v>
                </c:pt>
                <c:pt idx="147">
                  <c:v>201.8341226417819</c:v>
                </c:pt>
                <c:pt idx="148">
                  <c:v>201.78412264178195</c:v>
                </c:pt>
                <c:pt idx="149">
                  <c:v>201.73412264178199</c:v>
                </c:pt>
                <c:pt idx="150">
                  <c:v>201.68412264178204</c:v>
                </c:pt>
                <c:pt idx="151">
                  <c:v>201.63412264178208</c:v>
                </c:pt>
                <c:pt idx="152">
                  <c:v>201.58412264178213</c:v>
                </c:pt>
                <c:pt idx="153">
                  <c:v>201.53412264178218</c:v>
                </c:pt>
                <c:pt idx="154">
                  <c:v>201.48412264178222</c:v>
                </c:pt>
                <c:pt idx="155">
                  <c:v>201.43412264178227</c:v>
                </c:pt>
                <c:pt idx="156">
                  <c:v>201.38412264178231</c:v>
                </c:pt>
                <c:pt idx="157">
                  <c:v>201.33412264178236</c:v>
                </c:pt>
                <c:pt idx="158">
                  <c:v>201.2841226417824</c:v>
                </c:pt>
                <c:pt idx="159">
                  <c:v>201.23412264178245</c:v>
                </c:pt>
                <c:pt idx="160">
                  <c:v>201.18412264178249</c:v>
                </c:pt>
                <c:pt idx="161">
                  <c:v>201.13412264178254</c:v>
                </c:pt>
                <c:pt idx="162">
                  <c:v>201.08412264178259</c:v>
                </c:pt>
                <c:pt idx="163">
                  <c:v>201.03412264178263</c:v>
                </c:pt>
                <c:pt idx="164">
                  <c:v>200.98412264178268</c:v>
                </c:pt>
                <c:pt idx="165">
                  <c:v>200.93412264178272</c:v>
                </c:pt>
                <c:pt idx="166">
                  <c:v>200.88412264178277</c:v>
                </c:pt>
                <c:pt idx="167">
                  <c:v>200.83412264178281</c:v>
                </c:pt>
                <c:pt idx="168">
                  <c:v>200.78412264178286</c:v>
                </c:pt>
                <c:pt idx="169">
                  <c:v>200.7341226417829</c:v>
                </c:pt>
                <c:pt idx="170">
                  <c:v>200.68412264178295</c:v>
                </c:pt>
                <c:pt idx="171">
                  <c:v>200.63412264178299</c:v>
                </c:pt>
                <c:pt idx="172">
                  <c:v>200.58412264178304</c:v>
                </c:pt>
                <c:pt idx="173">
                  <c:v>200.53412264178309</c:v>
                </c:pt>
                <c:pt idx="174">
                  <c:v>200.48412264178313</c:v>
                </c:pt>
                <c:pt idx="175">
                  <c:v>200.43412264178318</c:v>
                </c:pt>
                <c:pt idx="176">
                  <c:v>200.38412264178322</c:v>
                </c:pt>
                <c:pt idx="177">
                  <c:v>200.33412264178327</c:v>
                </c:pt>
                <c:pt idx="178">
                  <c:v>200.28412264178331</c:v>
                </c:pt>
                <c:pt idx="179">
                  <c:v>200.23412264178336</c:v>
                </c:pt>
                <c:pt idx="180">
                  <c:v>200.1841226417834</c:v>
                </c:pt>
                <c:pt idx="181">
                  <c:v>200.13412264178345</c:v>
                </c:pt>
                <c:pt idx="182">
                  <c:v>200.08412264178349</c:v>
                </c:pt>
                <c:pt idx="183">
                  <c:v>200.03412264178354</c:v>
                </c:pt>
                <c:pt idx="184">
                  <c:v>199.98412264178359</c:v>
                </c:pt>
                <c:pt idx="185">
                  <c:v>199.93412264178363</c:v>
                </c:pt>
                <c:pt idx="186">
                  <c:v>199.88412264178368</c:v>
                </c:pt>
                <c:pt idx="187">
                  <c:v>199.83412264178372</c:v>
                </c:pt>
                <c:pt idx="188">
                  <c:v>199.78412264178377</c:v>
                </c:pt>
                <c:pt idx="189">
                  <c:v>199.73412264178381</c:v>
                </c:pt>
                <c:pt idx="190">
                  <c:v>199.68412264178386</c:v>
                </c:pt>
                <c:pt idx="191">
                  <c:v>199.6341226417839</c:v>
                </c:pt>
                <c:pt idx="192">
                  <c:v>199.58412264178395</c:v>
                </c:pt>
                <c:pt idx="193">
                  <c:v>199.53412264178399</c:v>
                </c:pt>
                <c:pt idx="194">
                  <c:v>199.48412264178404</c:v>
                </c:pt>
                <c:pt idx="195">
                  <c:v>199.43412264178409</c:v>
                </c:pt>
                <c:pt idx="196">
                  <c:v>199.38412264178413</c:v>
                </c:pt>
                <c:pt idx="197">
                  <c:v>199.33412264178418</c:v>
                </c:pt>
                <c:pt idx="198">
                  <c:v>199.28412264178422</c:v>
                </c:pt>
                <c:pt idx="199">
                  <c:v>199.23412264178427</c:v>
                </c:pt>
                <c:pt idx="200">
                  <c:v>199.18412264178431</c:v>
                </c:pt>
                <c:pt idx="201">
                  <c:v>199.13412264178436</c:v>
                </c:pt>
                <c:pt idx="202">
                  <c:v>199.0841226417844</c:v>
                </c:pt>
                <c:pt idx="203">
                  <c:v>199.03412264178445</c:v>
                </c:pt>
                <c:pt idx="204">
                  <c:v>198.9841226417845</c:v>
                </c:pt>
                <c:pt idx="205">
                  <c:v>198.93412264178454</c:v>
                </c:pt>
                <c:pt idx="206">
                  <c:v>198.88412264178459</c:v>
                </c:pt>
                <c:pt idx="207">
                  <c:v>198.83412264178463</c:v>
                </c:pt>
                <c:pt idx="208">
                  <c:v>198.78412264178468</c:v>
                </c:pt>
                <c:pt idx="209">
                  <c:v>198.73412264178472</c:v>
                </c:pt>
                <c:pt idx="210">
                  <c:v>198.68412264178477</c:v>
                </c:pt>
                <c:pt idx="211">
                  <c:v>198.63412264178481</c:v>
                </c:pt>
                <c:pt idx="212">
                  <c:v>198.58412264178486</c:v>
                </c:pt>
                <c:pt idx="213">
                  <c:v>198.5341226417849</c:v>
                </c:pt>
                <c:pt idx="214">
                  <c:v>198.48412264178495</c:v>
                </c:pt>
                <c:pt idx="215">
                  <c:v>198.434122641785</c:v>
                </c:pt>
                <c:pt idx="216">
                  <c:v>198.38412264178504</c:v>
                </c:pt>
                <c:pt idx="217">
                  <c:v>198.33412264178509</c:v>
                </c:pt>
                <c:pt idx="218">
                  <c:v>198.28412264178513</c:v>
                </c:pt>
                <c:pt idx="219">
                  <c:v>198.23412264178518</c:v>
                </c:pt>
                <c:pt idx="220">
                  <c:v>198.18412264178522</c:v>
                </c:pt>
                <c:pt idx="221">
                  <c:v>198.13412264178527</c:v>
                </c:pt>
                <c:pt idx="222">
                  <c:v>198.08412264178531</c:v>
                </c:pt>
                <c:pt idx="223">
                  <c:v>198.03412264178536</c:v>
                </c:pt>
                <c:pt idx="224">
                  <c:v>197.9841226417854</c:v>
                </c:pt>
                <c:pt idx="225">
                  <c:v>197.93412264178545</c:v>
                </c:pt>
                <c:pt idx="226">
                  <c:v>197.8841226417855</c:v>
                </c:pt>
                <c:pt idx="227">
                  <c:v>197.83412264178554</c:v>
                </c:pt>
                <c:pt idx="228">
                  <c:v>197.78412264178559</c:v>
                </c:pt>
                <c:pt idx="229">
                  <c:v>197.73412264178563</c:v>
                </c:pt>
                <c:pt idx="230">
                  <c:v>197.68412264178568</c:v>
                </c:pt>
                <c:pt idx="231">
                  <c:v>197.63412264178572</c:v>
                </c:pt>
                <c:pt idx="232">
                  <c:v>197.58412264178577</c:v>
                </c:pt>
                <c:pt idx="233">
                  <c:v>197.53412264178581</c:v>
                </c:pt>
                <c:pt idx="234">
                  <c:v>197.48412264178586</c:v>
                </c:pt>
                <c:pt idx="235">
                  <c:v>197.4341226417859</c:v>
                </c:pt>
                <c:pt idx="236">
                  <c:v>197.38412264178595</c:v>
                </c:pt>
                <c:pt idx="237">
                  <c:v>197.334122641786</c:v>
                </c:pt>
                <c:pt idx="238">
                  <c:v>197.28412264178604</c:v>
                </c:pt>
                <c:pt idx="239">
                  <c:v>197.23412264178609</c:v>
                </c:pt>
                <c:pt idx="240">
                  <c:v>197.18412264178613</c:v>
                </c:pt>
                <c:pt idx="241">
                  <c:v>197.13412264178618</c:v>
                </c:pt>
                <c:pt idx="242">
                  <c:v>197.08412264178622</c:v>
                </c:pt>
                <c:pt idx="243">
                  <c:v>197.03412264178627</c:v>
                </c:pt>
                <c:pt idx="244">
                  <c:v>196.98412264178631</c:v>
                </c:pt>
                <c:pt idx="245">
                  <c:v>196.93412264178636</c:v>
                </c:pt>
                <c:pt idx="246">
                  <c:v>196.8841226417864</c:v>
                </c:pt>
                <c:pt idx="247">
                  <c:v>196.83412264178645</c:v>
                </c:pt>
                <c:pt idx="248">
                  <c:v>196.7841226417865</c:v>
                </c:pt>
                <c:pt idx="249">
                  <c:v>196.73412264178654</c:v>
                </c:pt>
                <c:pt idx="250">
                  <c:v>196.68412264178659</c:v>
                </c:pt>
                <c:pt idx="251">
                  <c:v>196.63412264178663</c:v>
                </c:pt>
                <c:pt idx="252">
                  <c:v>196.58412264178668</c:v>
                </c:pt>
                <c:pt idx="253">
                  <c:v>196.53412264178672</c:v>
                </c:pt>
                <c:pt idx="254">
                  <c:v>196.48412264178677</c:v>
                </c:pt>
                <c:pt idx="255">
                  <c:v>196.43412264178681</c:v>
                </c:pt>
                <c:pt idx="256">
                  <c:v>196.38412264178686</c:v>
                </c:pt>
                <c:pt idx="257">
                  <c:v>196.33412264178691</c:v>
                </c:pt>
                <c:pt idx="258">
                  <c:v>196.28412264178695</c:v>
                </c:pt>
                <c:pt idx="259">
                  <c:v>196.234122641787</c:v>
                </c:pt>
                <c:pt idx="260">
                  <c:v>196.18412264178704</c:v>
                </c:pt>
                <c:pt idx="261">
                  <c:v>196.13412264178709</c:v>
                </c:pt>
                <c:pt idx="262">
                  <c:v>196.08412264178713</c:v>
                </c:pt>
                <c:pt idx="263">
                  <c:v>196.03412264178718</c:v>
                </c:pt>
                <c:pt idx="264">
                  <c:v>195.98412264178722</c:v>
                </c:pt>
                <c:pt idx="265">
                  <c:v>195.93412264178727</c:v>
                </c:pt>
                <c:pt idx="266">
                  <c:v>195.88412264178731</c:v>
                </c:pt>
                <c:pt idx="267">
                  <c:v>195.83412264178736</c:v>
                </c:pt>
                <c:pt idx="268">
                  <c:v>195.78412264178741</c:v>
                </c:pt>
                <c:pt idx="269">
                  <c:v>195.73412264178745</c:v>
                </c:pt>
                <c:pt idx="270">
                  <c:v>195.6841226417875</c:v>
                </c:pt>
                <c:pt idx="271">
                  <c:v>195.63412264178754</c:v>
                </c:pt>
                <c:pt idx="272">
                  <c:v>195.58412264178759</c:v>
                </c:pt>
                <c:pt idx="273">
                  <c:v>195.53412264178763</c:v>
                </c:pt>
                <c:pt idx="274">
                  <c:v>195.48412264178768</c:v>
                </c:pt>
                <c:pt idx="275">
                  <c:v>195.43412264178772</c:v>
                </c:pt>
                <c:pt idx="276">
                  <c:v>195.38412264178777</c:v>
                </c:pt>
                <c:pt idx="277">
                  <c:v>195.33412264178781</c:v>
                </c:pt>
                <c:pt idx="278">
                  <c:v>195.28412264178786</c:v>
                </c:pt>
                <c:pt idx="279">
                  <c:v>195.23412264178791</c:v>
                </c:pt>
                <c:pt idx="280">
                  <c:v>195.18412264178795</c:v>
                </c:pt>
                <c:pt idx="281">
                  <c:v>195.134122641788</c:v>
                </c:pt>
                <c:pt idx="282">
                  <c:v>195.08412264178804</c:v>
                </c:pt>
                <c:pt idx="283">
                  <c:v>195.03412264178809</c:v>
                </c:pt>
                <c:pt idx="284">
                  <c:v>194.98412264178813</c:v>
                </c:pt>
                <c:pt idx="285">
                  <c:v>194.93412264178818</c:v>
                </c:pt>
                <c:pt idx="286">
                  <c:v>194.88412264178822</c:v>
                </c:pt>
                <c:pt idx="287">
                  <c:v>194.83412264178827</c:v>
                </c:pt>
                <c:pt idx="288">
                  <c:v>194.78412264178831</c:v>
                </c:pt>
                <c:pt idx="289">
                  <c:v>194.73412264178836</c:v>
                </c:pt>
                <c:pt idx="290">
                  <c:v>194.68412264178841</c:v>
                </c:pt>
                <c:pt idx="291">
                  <c:v>194.63412264178845</c:v>
                </c:pt>
                <c:pt idx="292">
                  <c:v>194.5841226417885</c:v>
                </c:pt>
                <c:pt idx="293">
                  <c:v>194.53412264178854</c:v>
                </c:pt>
                <c:pt idx="294">
                  <c:v>194.48412264178859</c:v>
                </c:pt>
                <c:pt idx="295">
                  <c:v>194.43412264178863</c:v>
                </c:pt>
                <c:pt idx="296">
                  <c:v>194.38412264178868</c:v>
                </c:pt>
                <c:pt idx="297">
                  <c:v>194.33412264178872</c:v>
                </c:pt>
                <c:pt idx="298">
                  <c:v>194.28412264178877</c:v>
                </c:pt>
                <c:pt idx="299">
                  <c:v>194.23412264178882</c:v>
                </c:pt>
                <c:pt idx="300">
                  <c:v>194.18412264178886</c:v>
                </c:pt>
                <c:pt idx="301">
                  <c:v>194.13412264178891</c:v>
                </c:pt>
                <c:pt idx="302">
                  <c:v>194.08412264178895</c:v>
                </c:pt>
                <c:pt idx="303">
                  <c:v>194.034122641789</c:v>
                </c:pt>
                <c:pt idx="304">
                  <c:v>193.98412264178904</c:v>
                </c:pt>
                <c:pt idx="305">
                  <c:v>193.93412264178909</c:v>
                </c:pt>
                <c:pt idx="306">
                  <c:v>193.88412264178913</c:v>
                </c:pt>
                <c:pt idx="307">
                  <c:v>193.83412264178918</c:v>
                </c:pt>
                <c:pt idx="308">
                  <c:v>193.78412264178922</c:v>
                </c:pt>
                <c:pt idx="309">
                  <c:v>193.73412264178927</c:v>
                </c:pt>
                <c:pt idx="310">
                  <c:v>193.68412264178932</c:v>
                </c:pt>
                <c:pt idx="311">
                  <c:v>193.63412264178936</c:v>
                </c:pt>
                <c:pt idx="312">
                  <c:v>193.58412264178941</c:v>
                </c:pt>
                <c:pt idx="313">
                  <c:v>193.53412264178945</c:v>
                </c:pt>
                <c:pt idx="314">
                  <c:v>193.4841226417895</c:v>
                </c:pt>
                <c:pt idx="315">
                  <c:v>193.43412264178954</c:v>
                </c:pt>
                <c:pt idx="316">
                  <c:v>193.38412264178959</c:v>
                </c:pt>
                <c:pt idx="317">
                  <c:v>193.33412264178963</c:v>
                </c:pt>
                <c:pt idx="318">
                  <c:v>193.28412264178968</c:v>
                </c:pt>
                <c:pt idx="319">
                  <c:v>193.23412264178972</c:v>
                </c:pt>
                <c:pt idx="320">
                  <c:v>193.18412264178977</c:v>
                </c:pt>
                <c:pt idx="321">
                  <c:v>193.13412264178982</c:v>
                </c:pt>
                <c:pt idx="322">
                  <c:v>193.08412264178986</c:v>
                </c:pt>
                <c:pt idx="323">
                  <c:v>193.03412264178991</c:v>
                </c:pt>
                <c:pt idx="324">
                  <c:v>192.98412264178995</c:v>
                </c:pt>
                <c:pt idx="325">
                  <c:v>192.93412264179</c:v>
                </c:pt>
                <c:pt idx="326">
                  <c:v>192.88412264179004</c:v>
                </c:pt>
                <c:pt idx="327">
                  <c:v>192.83412264179009</c:v>
                </c:pt>
                <c:pt idx="328">
                  <c:v>192.78412264179013</c:v>
                </c:pt>
                <c:pt idx="329">
                  <c:v>192.73412264179018</c:v>
                </c:pt>
                <c:pt idx="330">
                  <c:v>192.68412264179022</c:v>
                </c:pt>
                <c:pt idx="331">
                  <c:v>192.63412264179027</c:v>
                </c:pt>
                <c:pt idx="332">
                  <c:v>192.58412264179032</c:v>
                </c:pt>
                <c:pt idx="333">
                  <c:v>192.53412264179036</c:v>
                </c:pt>
                <c:pt idx="334">
                  <c:v>192.48412264179041</c:v>
                </c:pt>
                <c:pt idx="335">
                  <c:v>192.43412264179045</c:v>
                </c:pt>
                <c:pt idx="336">
                  <c:v>192.3841226417905</c:v>
                </c:pt>
                <c:pt idx="337">
                  <c:v>192.33412264179054</c:v>
                </c:pt>
                <c:pt idx="338">
                  <c:v>192.28412264179059</c:v>
                </c:pt>
                <c:pt idx="339">
                  <c:v>192.23412264179063</c:v>
                </c:pt>
                <c:pt idx="340">
                  <c:v>192.18412264179068</c:v>
                </c:pt>
                <c:pt idx="341">
                  <c:v>192.13412264179073</c:v>
                </c:pt>
                <c:pt idx="342">
                  <c:v>192.08412264179077</c:v>
                </c:pt>
                <c:pt idx="343">
                  <c:v>192.03412264179082</c:v>
                </c:pt>
                <c:pt idx="344">
                  <c:v>191.98412264179086</c:v>
                </c:pt>
                <c:pt idx="345">
                  <c:v>191.93412264179091</c:v>
                </c:pt>
                <c:pt idx="346">
                  <c:v>191.88412264179095</c:v>
                </c:pt>
                <c:pt idx="347">
                  <c:v>191.834122641791</c:v>
                </c:pt>
                <c:pt idx="348">
                  <c:v>191.78412264179104</c:v>
                </c:pt>
                <c:pt idx="349">
                  <c:v>191.73412264179109</c:v>
                </c:pt>
                <c:pt idx="350">
                  <c:v>191.68412264179113</c:v>
                </c:pt>
                <c:pt idx="351">
                  <c:v>191.63412264179118</c:v>
                </c:pt>
                <c:pt idx="352">
                  <c:v>191.58412264179123</c:v>
                </c:pt>
                <c:pt idx="353">
                  <c:v>191.53412264179127</c:v>
                </c:pt>
                <c:pt idx="354">
                  <c:v>191.48412264179132</c:v>
                </c:pt>
                <c:pt idx="355">
                  <c:v>191.43412264179136</c:v>
                </c:pt>
                <c:pt idx="356">
                  <c:v>191.38412264179141</c:v>
                </c:pt>
                <c:pt idx="357">
                  <c:v>191.33412264179145</c:v>
                </c:pt>
                <c:pt idx="358">
                  <c:v>191.2841226417915</c:v>
                </c:pt>
                <c:pt idx="359">
                  <c:v>191.23412264179154</c:v>
                </c:pt>
                <c:pt idx="360">
                  <c:v>191.18412264179159</c:v>
                </c:pt>
                <c:pt idx="361">
                  <c:v>191.13412264179163</c:v>
                </c:pt>
                <c:pt idx="362">
                  <c:v>191.08412264179168</c:v>
                </c:pt>
                <c:pt idx="363">
                  <c:v>191.03412264179173</c:v>
                </c:pt>
                <c:pt idx="364">
                  <c:v>190.98412264179177</c:v>
                </c:pt>
                <c:pt idx="365">
                  <c:v>190.93412264179182</c:v>
                </c:pt>
                <c:pt idx="366">
                  <c:v>190.88412264179186</c:v>
                </c:pt>
                <c:pt idx="367">
                  <c:v>190.83412264179191</c:v>
                </c:pt>
                <c:pt idx="368">
                  <c:v>190.78412264179195</c:v>
                </c:pt>
                <c:pt idx="369">
                  <c:v>190.734122641792</c:v>
                </c:pt>
                <c:pt idx="370">
                  <c:v>190.68412264179204</c:v>
                </c:pt>
                <c:pt idx="371">
                  <c:v>190.63412264179209</c:v>
                </c:pt>
                <c:pt idx="372">
                  <c:v>190.58412264179213</c:v>
                </c:pt>
                <c:pt idx="373">
                  <c:v>190.53412264179218</c:v>
                </c:pt>
                <c:pt idx="374">
                  <c:v>190.48412264179223</c:v>
                </c:pt>
                <c:pt idx="375">
                  <c:v>190.43412264179227</c:v>
                </c:pt>
                <c:pt idx="376">
                  <c:v>190.38412264179232</c:v>
                </c:pt>
                <c:pt idx="377">
                  <c:v>190.33412264179236</c:v>
                </c:pt>
                <c:pt idx="378">
                  <c:v>190.28412264179241</c:v>
                </c:pt>
                <c:pt idx="379">
                  <c:v>190.23412264179245</c:v>
                </c:pt>
                <c:pt idx="380">
                  <c:v>190.1841226417925</c:v>
                </c:pt>
                <c:pt idx="381">
                  <c:v>190.13412264179254</c:v>
                </c:pt>
                <c:pt idx="382">
                  <c:v>190.08412264179259</c:v>
                </c:pt>
                <c:pt idx="383">
                  <c:v>190.03412264179264</c:v>
                </c:pt>
                <c:pt idx="384">
                  <c:v>189.98412264179268</c:v>
                </c:pt>
                <c:pt idx="385">
                  <c:v>189.93412264179273</c:v>
                </c:pt>
                <c:pt idx="386">
                  <c:v>189.88412264179277</c:v>
                </c:pt>
                <c:pt idx="387">
                  <c:v>189.83412264179282</c:v>
                </c:pt>
                <c:pt idx="388">
                  <c:v>189.78412264179286</c:v>
                </c:pt>
                <c:pt idx="389">
                  <c:v>189.73412264179291</c:v>
                </c:pt>
                <c:pt idx="390">
                  <c:v>189.68412264179295</c:v>
                </c:pt>
                <c:pt idx="391">
                  <c:v>189.634122641793</c:v>
                </c:pt>
                <c:pt idx="392">
                  <c:v>189.58412264179304</c:v>
                </c:pt>
                <c:pt idx="393">
                  <c:v>189.53412264179309</c:v>
                </c:pt>
                <c:pt idx="394">
                  <c:v>189.48412264179314</c:v>
                </c:pt>
                <c:pt idx="395">
                  <c:v>189.43412264179318</c:v>
                </c:pt>
                <c:pt idx="396">
                  <c:v>189.38412264179323</c:v>
                </c:pt>
                <c:pt idx="397">
                  <c:v>189.33412264179327</c:v>
                </c:pt>
                <c:pt idx="398">
                  <c:v>189.28412264179332</c:v>
                </c:pt>
                <c:pt idx="399">
                  <c:v>189.23412264179336</c:v>
                </c:pt>
                <c:pt idx="400">
                  <c:v>189.18412264179341</c:v>
                </c:pt>
                <c:pt idx="401">
                  <c:v>189.13412264179345</c:v>
                </c:pt>
                <c:pt idx="402">
                  <c:v>189.0841226417935</c:v>
                </c:pt>
                <c:pt idx="403">
                  <c:v>189.03412264179354</c:v>
                </c:pt>
                <c:pt idx="404">
                  <c:v>188.98412264179359</c:v>
                </c:pt>
                <c:pt idx="405">
                  <c:v>188.93412264179364</c:v>
                </c:pt>
                <c:pt idx="406">
                  <c:v>188.88412264179368</c:v>
                </c:pt>
                <c:pt idx="407">
                  <c:v>188.83412264179373</c:v>
                </c:pt>
                <c:pt idx="408">
                  <c:v>188.78412264179377</c:v>
                </c:pt>
                <c:pt idx="409">
                  <c:v>188.73412264179382</c:v>
                </c:pt>
                <c:pt idx="410">
                  <c:v>188.68412264179386</c:v>
                </c:pt>
                <c:pt idx="411">
                  <c:v>188.63412264179391</c:v>
                </c:pt>
                <c:pt idx="412">
                  <c:v>188.58412264179395</c:v>
                </c:pt>
                <c:pt idx="413">
                  <c:v>188.534122641794</c:v>
                </c:pt>
                <c:pt idx="414">
                  <c:v>188.48412264179404</c:v>
                </c:pt>
                <c:pt idx="415">
                  <c:v>188.43412264179409</c:v>
                </c:pt>
                <c:pt idx="416">
                  <c:v>188.38412264179414</c:v>
                </c:pt>
                <c:pt idx="417">
                  <c:v>188.33412264179418</c:v>
                </c:pt>
                <c:pt idx="418">
                  <c:v>188.28412264179423</c:v>
                </c:pt>
                <c:pt idx="419">
                  <c:v>188.23412264179427</c:v>
                </c:pt>
                <c:pt idx="420">
                  <c:v>188.18412264179432</c:v>
                </c:pt>
                <c:pt idx="421">
                  <c:v>188.13412264179436</c:v>
                </c:pt>
                <c:pt idx="422">
                  <c:v>188.08412264179441</c:v>
                </c:pt>
                <c:pt idx="423">
                  <c:v>188.03412264179445</c:v>
                </c:pt>
                <c:pt idx="424">
                  <c:v>187.9841226417945</c:v>
                </c:pt>
                <c:pt idx="425">
                  <c:v>187.93412264179454</c:v>
                </c:pt>
                <c:pt idx="426">
                  <c:v>187.88412264179459</c:v>
                </c:pt>
                <c:pt idx="427">
                  <c:v>187.83412264179464</c:v>
                </c:pt>
                <c:pt idx="428">
                  <c:v>187.78412264179468</c:v>
                </c:pt>
                <c:pt idx="429">
                  <c:v>187.73412264179473</c:v>
                </c:pt>
                <c:pt idx="430">
                  <c:v>187.68412264179477</c:v>
                </c:pt>
                <c:pt idx="431">
                  <c:v>187.63412264179482</c:v>
                </c:pt>
                <c:pt idx="432">
                  <c:v>187.58412264179486</c:v>
                </c:pt>
                <c:pt idx="433">
                  <c:v>187.53412264179491</c:v>
                </c:pt>
                <c:pt idx="434">
                  <c:v>187.48412264179495</c:v>
                </c:pt>
                <c:pt idx="435">
                  <c:v>187.434122641795</c:v>
                </c:pt>
                <c:pt idx="436">
                  <c:v>187.38412264179505</c:v>
                </c:pt>
                <c:pt idx="437">
                  <c:v>187.33412264179509</c:v>
                </c:pt>
                <c:pt idx="438">
                  <c:v>187.28412264179514</c:v>
                </c:pt>
                <c:pt idx="439">
                  <c:v>187.23412264179518</c:v>
                </c:pt>
                <c:pt idx="440">
                  <c:v>187.18412264179523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4.7161308857554144E-27</c:v>
                </c:pt>
                <c:pt idx="1">
                  <c:v>1.0020696877205966E-26</c:v>
                </c:pt>
                <c:pt idx="2">
                  <c:v>2.1199936606584672E-26</c:v>
                </c:pt>
                <c:pt idx="3">
                  <c:v>4.4657639249945223E-26</c:v>
                </c:pt>
                <c:pt idx="4">
                  <c:v>9.366590239456066E-26</c:v>
                </c:pt>
                <c:pt idx="5">
                  <c:v>1.9561035606424309E-25</c:v>
                </c:pt>
                <c:pt idx="6">
                  <c:v>4.0674921860169628E-25</c:v>
                </c:pt>
                <c:pt idx="7">
                  <c:v>8.4214363894487951E-25</c:v>
                </c:pt>
                <c:pt idx="8">
                  <c:v>1.7360817811120842E-24</c:v>
                </c:pt>
                <c:pt idx="9">
                  <c:v>3.5635162867430685E-24</c:v>
                </c:pt>
                <c:pt idx="10">
                  <c:v>7.2830262989988819E-24</c:v>
                </c:pt>
                <c:pt idx="11">
                  <c:v>1.482072912885749E-23</c:v>
                </c:pt>
                <c:pt idx="12">
                  <c:v>3.0029757375794059E-23</c:v>
                </c:pt>
                <c:pt idx="13">
                  <c:v>6.0584096887649485E-23</c:v>
                </c:pt>
                <c:pt idx="14">
                  <c:v>1.2169984216163062E-22</c:v>
                </c:pt>
                <c:pt idx="15">
                  <c:v>2.4341422423411719E-22</c:v>
                </c:pt>
                <c:pt idx="16">
                  <c:v>4.8475963864758362E-22</c:v>
                </c:pt>
                <c:pt idx="17">
                  <c:v>9.6123929123030791E-22</c:v>
                </c:pt>
                <c:pt idx="18">
                  <c:v>1.897846737532305E-21</c:v>
                </c:pt>
                <c:pt idx="19">
                  <c:v>3.7309147212389608E-21</c:v>
                </c:pt>
                <c:pt idx="20">
                  <c:v>7.3028783897216751E-21</c:v>
                </c:pt>
                <c:pt idx="21">
                  <c:v>1.4233030388667919E-20</c:v>
                </c:pt>
                <c:pt idx="22">
                  <c:v>2.7620099970740753E-20</c:v>
                </c:pt>
                <c:pt idx="23">
                  <c:v>5.3367600591064117E-20</c:v>
                </c:pt>
                <c:pt idx="24">
                  <c:v>1.0267262606516701E-19</c:v>
                </c:pt>
                <c:pt idx="25">
                  <c:v>1.9667819981348104E-19</c:v>
                </c:pt>
                <c:pt idx="26">
                  <c:v>3.7513046948622445E-19</c:v>
                </c:pt>
                <c:pt idx="27">
                  <c:v>7.1241493966328423E-19</c:v>
                </c:pt>
                <c:pt idx="28">
                  <c:v>1.3471261217577515E-18</c:v>
                </c:pt>
                <c:pt idx="29">
                  <c:v>2.5363434309661043E-18</c:v>
                </c:pt>
                <c:pt idx="30">
                  <c:v>4.7548018267785445E-18</c:v>
                </c:pt>
                <c:pt idx="31">
                  <c:v>8.8752653230372644E-18</c:v>
                </c:pt>
                <c:pt idx="32">
                  <c:v>1.6495095365661566E-17</c:v>
                </c:pt>
                <c:pt idx="33">
                  <c:v>3.0524803583809063E-17</c:v>
                </c:pt>
                <c:pt idx="34">
                  <c:v>5.6243907726541798E-17</c:v>
                </c:pt>
                <c:pt idx="35">
                  <c:v>1.0318644674501605E-16</c:v>
                </c:pt>
                <c:pt idx="36">
                  <c:v>1.8849263683992495E-16</c:v>
                </c:pt>
                <c:pt idx="37">
                  <c:v>3.4283936629859076E-16</c:v>
                </c:pt>
                <c:pt idx="38">
                  <c:v>6.2088553082697584E-16</c:v>
                </c:pt>
                <c:pt idx="39">
                  <c:v>1.1195847034104394E-15</c:v>
                </c:pt>
                <c:pt idx="40">
                  <c:v>2.0101429119231319E-15</c:v>
                </c:pt>
                <c:pt idx="41">
                  <c:v>3.5935316574357196E-15</c:v>
                </c:pt>
                <c:pt idx="42">
                  <c:v>6.3964730887779486E-15</c:v>
                </c:pt>
                <c:pt idx="43">
                  <c:v>1.1336636996770885E-14</c:v>
                </c:pt>
                <c:pt idx="44">
                  <c:v>2.0005640750650951E-14</c:v>
                </c:pt>
                <c:pt idx="45">
                  <c:v>3.5151612534043864E-14</c:v>
                </c:pt>
                <c:pt idx="46">
                  <c:v>6.1498227804264241E-14</c:v>
                </c:pt>
                <c:pt idx="47">
                  <c:v>1.0712837342337463E-13</c:v>
                </c:pt>
                <c:pt idx="48">
                  <c:v>1.8581081254839732E-13</c:v>
                </c:pt>
                <c:pt idx="49">
                  <c:v>3.20894309514794E-13</c:v>
                </c:pt>
                <c:pt idx="50">
                  <c:v>5.5179480904573654E-13</c:v>
                </c:pt>
                <c:pt idx="51">
                  <c:v>9.4475188487035271E-13</c:v>
                </c:pt>
                <c:pt idx="52">
                  <c:v>1.6105806800069513E-12</c:v>
                </c:pt>
                <c:pt idx="53">
                  <c:v>2.7338316357720048E-12</c:v>
                </c:pt>
                <c:pt idx="54">
                  <c:v>4.620464163184821E-12</c:v>
                </c:pt>
                <c:pt idx="55">
                  <c:v>7.7754227168860654E-12</c:v>
                </c:pt>
                <c:pt idx="56">
                  <c:v>1.3028276698014038E-11</c:v>
                </c:pt>
                <c:pt idx="57">
                  <c:v>2.1735743471223303E-11</c:v>
                </c:pt>
                <c:pt idx="58">
                  <c:v>3.6106599407158169E-11</c:v>
                </c:pt>
                <c:pt idx="59">
                  <c:v>5.9720472758716246E-11</c:v>
                </c:pt>
                <c:pt idx="60">
                  <c:v>9.83522835951893E-11</c:v>
                </c:pt>
                <c:pt idx="61">
                  <c:v>1.6127617722941598E-10</c:v>
                </c:pt>
                <c:pt idx="62">
                  <c:v>2.6331800433712494E-10</c:v>
                </c:pt>
                <c:pt idx="63">
                  <c:v>4.2807064872376651E-10</c:v>
                </c:pt>
                <c:pt idx="64">
                  <c:v>6.9290693549691793E-10</c:v>
                </c:pt>
                <c:pt idx="65">
                  <c:v>1.1167576275998293E-9</c:v>
                </c:pt>
                <c:pt idx="66">
                  <c:v>1.7921217397382039E-9</c:v>
                </c:pt>
                <c:pt idx="67">
                  <c:v>2.8635228336870344E-9</c:v>
                </c:pt>
                <c:pt idx="68">
                  <c:v>4.5557339570591328E-9</c:v>
                </c:pt>
                <c:pt idx="69">
                  <c:v>7.2167327045419224E-9</c:v>
                </c:pt>
                <c:pt idx="70">
                  <c:v>1.1382756545894006E-8</c:v>
                </c:pt>
                <c:pt idx="71">
                  <c:v>1.7876349464517788E-8</c:v>
                </c:pt>
                <c:pt idx="72">
                  <c:v>2.7953409488483775E-8</c:v>
                </c:pt>
                <c:pt idx="73">
                  <c:v>4.352264677614947E-8</c:v>
                </c:pt>
                <c:pt idx="74">
                  <c:v>6.7471501075100376E-8</c:v>
                </c:pt>
                <c:pt idx="75">
                  <c:v>1.0414777772564447E-7</c:v>
                </c:pt>
                <c:pt idx="76">
                  <c:v>1.6006788421074643E-7</c:v>
                </c:pt>
                <c:pt idx="77">
                  <c:v>2.4495311293352866E-7</c:v>
                </c:pt>
                <c:pt idx="78">
                  <c:v>3.7323836913049033E-7</c:v>
                </c:pt>
                <c:pt idx="79">
                  <c:v>5.6625775768872954E-7</c:v>
                </c:pt>
                <c:pt idx="80">
                  <c:v>8.5539480475521923E-7</c:v>
                </c:pt>
                <c:pt idx="81">
                  <c:v>1.2866001960224074E-6</c:v>
                </c:pt>
                <c:pt idx="82">
                  <c:v>1.9268378988776214E-6</c:v>
                </c:pt>
                <c:pt idx="83">
                  <c:v>2.8732360583158374E-6</c:v>
                </c:pt>
                <c:pt idx="84">
                  <c:v>4.2660112648630585E-6</c:v>
                </c:pt>
                <c:pt idx="85">
                  <c:v>6.3066285044049554E-6</c:v>
                </c:pt>
                <c:pt idx="86">
                  <c:v>9.2831862201170946E-6</c:v>
                </c:pt>
                <c:pt idx="87">
                  <c:v>1.360571711903099E-5</c:v>
                </c:pt>
                <c:pt idx="88">
                  <c:v>1.9855022039374827E-5</c:v>
                </c:pt>
                <c:pt idx="89">
                  <c:v>2.8849870722674566E-5</c:v>
                </c:pt>
                <c:pt idx="90">
                  <c:v>4.1738989534614302E-5</c:v>
                </c:pt>
                <c:pt idx="91">
                  <c:v>6.0126310064174646E-5</c:v>
                </c:pt>
                <c:pt idx="92">
                  <c:v>8.6240593158903371E-5</c:v>
                </c:pt>
                <c:pt idx="93">
                  <c:v>1.2316391329405789E-4</c:v>
                </c:pt>
                <c:pt idx="94">
                  <c:v>1.7513775779165832E-4</c:v>
                </c:pt>
                <c:pt idx="95">
                  <c:v>2.4797086270980645E-4</c:v>
                </c:pt>
                <c:pt idx="96">
                  <c:v>3.4957960091068518E-4</c:v>
                </c:pt>
                <c:pt idx="97">
                  <c:v>4.9070001708363502E-4</c:v>
                </c:pt>
                <c:pt idx="98">
                  <c:v>6.8582075745633904E-4</c:v>
                </c:pt>
                <c:pt idx="99">
                  <c:v>9.5439848154973061E-4</c:v>
                </c:pt>
                <c:pt idx="100">
                  <c:v>1.3224322001947986E-3</c:v>
                </c:pt>
                <c:pt idx="101">
                  <c:v>1.8244906949431228E-3</c:v>
                </c:pt>
                <c:pt idx="102">
                  <c:v>2.5063080656421194E-3</c:v>
                </c:pt>
                <c:pt idx="103">
                  <c:v>3.4280868195188047E-3</c:v>
                </c:pt>
                <c:pt idx="104">
                  <c:v>4.6686759891777264E-3</c:v>
                </c:pt>
                <c:pt idx="105">
                  <c:v>6.3308236825656743E-3</c:v>
                </c:pt>
                <c:pt idx="106">
                  <c:v>8.5477392158664536E-3</c:v>
                </c:pt>
                <c:pt idx="107">
                  <c:v>1.1491239354472601E-2</c:v>
                </c:pt>
                <c:pt idx="108">
                  <c:v>1.538179572379552E-2</c:v>
                </c:pt>
                <c:pt idx="109">
                  <c:v>2.050084536101102E-2</c:v>
                </c:pt>
                <c:pt idx="110">
                  <c:v>2.7205772472381696E-2</c:v>
                </c:pt>
                <c:pt idx="111">
                  <c:v>3.5948015076417546E-2</c:v>
                </c:pt>
                <c:pt idx="112">
                  <c:v>4.7294793142517E-2</c:v>
                </c:pt>
                <c:pt idx="113">
                  <c:v>6.1954992258585709E-2</c:v>
                </c:pt>
                <c:pt idx="114">
                  <c:v>8.0809765298994043E-2</c:v>
                </c:pt>
                <c:pt idx="115">
                  <c:v>0.1049484298469319</c:v>
                </c:pt>
                <c:pt idx="116">
                  <c:v>0.13571023639923493</c:v>
                </c:pt>
                <c:pt idx="117">
                  <c:v>0.17473255615552025</c:v>
                </c:pt>
                <c:pt idx="118">
                  <c:v>0.22400598143582279</c:v>
                </c:pt>
                <c:pt idx="119">
                  <c:v>0.28593674007182796</c:v>
                </c:pt>
                <c:pt idx="120">
                  <c:v>0.36341669091886158</c:v>
                </c:pt>
                <c:pt idx="121">
                  <c:v>0.45990098454345657</c:v>
                </c:pt>
                <c:pt idx="122">
                  <c:v>0.57949323531047492</c:v>
                </c:pt>
                <c:pt idx="123">
                  <c:v>0.72703775370100987</c:v>
                </c:pt>
                <c:pt idx="124">
                  <c:v>0.90821802747602387</c:v>
                </c:pt>
                <c:pt idx="125">
                  <c:v>1.1296602161606293</c:v>
                </c:pt>
                <c:pt idx="126">
                  <c:v>1.3990399369565099</c:v>
                </c:pt>
                <c:pt idx="127">
                  <c:v>1.7251900767304138</c:v>
                </c:pt>
                <c:pt idx="128">
                  <c:v>2.1182067733576182</c:v>
                </c:pt>
                <c:pt idx="129">
                  <c:v>2.5895500841816239</c:v>
                </c:pt>
                <c:pt idx="130">
                  <c:v>3.1521352184224578</c:v>
                </c:pt>
                <c:pt idx="131">
                  <c:v>3.8204095779499574</c:v>
                </c:pt>
                <c:pt idx="132">
                  <c:v>4.6104102560082918</c:v>
                </c:pt>
                <c:pt idx="133">
                  <c:v>5.5397961201167645</c:v>
                </c:pt>
                <c:pt idx="134">
                  <c:v>6.6278481914806848</c:v>
                </c:pt>
                <c:pt idx="135">
                  <c:v>7.8954317698664269</c:v>
                </c:pt>
                <c:pt idx="136">
                  <c:v>9.3649136826247155</c:v>
                </c:pt>
                <c:pt idx="137">
                  <c:v>11.0600282016558</c:v>
                </c:pt>
                <c:pt idx="138">
                  <c:v>13.0056856122858</c:v>
                </c:pt>
                <c:pt idx="139">
                  <c:v>15.22771816780933</c:v>
                </c:pt>
                <c:pt idx="140">
                  <c:v>17.752559249475723</c:v>
                </c:pt>
                <c:pt idx="141">
                  <c:v>20.60685298980934</c:v>
                </c:pt>
                <c:pt idx="142">
                  <c:v>23.816993409659336</c:v>
                </c:pt>
                <c:pt idx="143">
                  <c:v>27.408594252488243</c:v>
                </c:pt>
                <c:pt idx="144">
                  <c:v>31.405893141198906</c:v>
                </c:pt>
                <c:pt idx="145">
                  <c:v>35.831096381761832</c:v>
                </c:pt>
                <c:pt idx="146">
                  <c:v>40.703673622404985</c:v>
                </c:pt>
                <c:pt idx="147">
                  <c:v>46.039614555860055</c:v>
                </c:pt>
                <c:pt idx="148">
                  <c:v>51.850662815767436</c:v>
                </c:pt>
                <c:pt idx="149">
                  <c:v>58.143545042276941</c:v>
                </c:pt>
                <c:pt idx="150">
                  <c:v>64.919215640507645</c:v>
                </c:pt>
                <c:pt idx="151">
                  <c:v>72.17213988742337</c:v>
                </c:pt>
                <c:pt idx="152">
                  <c:v>79.889639616945104</c:v>
                </c:pt>
                <c:pt idx="153">
                  <c:v>88.051326596525328</c:v>
                </c:pt>
                <c:pt idx="154">
                  <c:v>96.628648782970274</c:v>
                </c:pt>
                <c:pt idx="155">
                  <c:v>105.58457381598367</c:v>
                </c:pt>
                <c:pt idx="156">
                  <c:v>114.87343230996429</c:v>
                </c:pt>
                <c:pt idx="157">
                  <c:v>124.44094071005861</c:v>
                </c:pt>
                <c:pt idx="158">
                  <c:v>134.22441970139013</c:v>
                </c:pt>
                <c:pt idx="159">
                  <c:v>144.15321946028857</c:v>
                </c:pt>
                <c:pt idx="160">
                  <c:v>154.14935751961002</c:v>
                </c:pt>
                <c:pt idx="161">
                  <c:v>164.12836883909154</c:v>
                </c:pt>
                <c:pt idx="162">
                  <c:v>174.00036102062072</c:v>
                </c:pt>
                <c:pt idx="163">
                  <c:v>183.67126071796326</c:v>
                </c:pt>
                <c:pt idx="164">
                  <c:v>193.04423041915732</c:v>
                </c:pt>
                <c:pt idx="165">
                  <c:v>202.02122820272589</c:v>
                </c:pt>
                <c:pt idx="166">
                  <c:v>210.50467706609072</c:v>
                </c:pt>
                <c:pt idx="167">
                  <c:v>218.39920526754386</c:v>
                </c:pt>
                <c:pt idx="168">
                  <c:v>225.61341506108369</c:v>
                </c:pt>
                <c:pt idx="169">
                  <c:v>232.06163445015198</c:v>
                </c:pt>
                <c:pt idx="170">
                  <c:v>237.66560530813373</c:v>
                </c:pt>
                <c:pt idx="171">
                  <c:v>242.35606151915167</c:v>
                </c:pt>
                <c:pt idx="172">
                  <c:v>246.07415272586383</c:v>
                </c:pt>
                <c:pt idx="173">
                  <c:v>248.77267280586585</c:v>
                </c:pt>
                <c:pt idx="174">
                  <c:v>250.41705723875887</c:v>
                </c:pt>
                <c:pt idx="175">
                  <c:v>250.98611990820845</c:v>
                </c:pt>
                <c:pt idx="176">
                  <c:v>250.47250738233572</c:v>
                </c:pt>
                <c:pt idx="177">
                  <c:v>248.88285705482414</c:v>
                </c:pt>
                <c:pt idx="178">
                  <c:v>246.23765439225087</c:v>
                </c:pt>
                <c:pt idx="179">
                  <c:v>242.57079357979808</c:v>
                </c:pt>
                <c:pt idx="180">
                  <c:v>237.92885473845831</c:v>
                </c:pt>
                <c:pt idx="181">
                  <c:v>232.37011926071889</c:v>
                </c:pt>
                <c:pt idx="182">
                  <c:v>225.96335236091494</c:v>
                </c:pt>
                <c:pt idx="183">
                  <c:v>218.78638838192194</c:v>
                </c:pt>
                <c:pt idx="184">
                  <c:v>210.92455951365076</c:v>
                </c:pt>
                <c:pt idx="185">
                  <c:v>202.46901219382559</c:v>
                </c:pt>
                <c:pt idx="186">
                  <c:v>193.51495747805339</c:v>
                </c:pt>
                <c:pt idx="187">
                  <c:v>184.15990205482359</c:v>
                </c:pt>
                <c:pt idx="188">
                  <c:v>174.50190538199359</c:v>
                </c:pt>
                <c:pt idx="189">
                  <c:v>164.63790574007911</c:v>
                </c:pt>
                <c:pt idx="190">
                  <c:v>154.66215399788248</c:v>
                </c:pt>
                <c:pt idx="191">
                  <c:v>144.66478877928986</c:v>
                </c:pt>
                <c:pt idx="192">
                  <c:v>134.73058075419428</c:v>
                </c:pt>
                <c:pt idx="193">
                  <c:v>124.93786722209423</c:v>
                </c:pt>
                <c:pt idx="194">
                  <c:v>115.35769129388234</c:v>
                </c:pt>
                <c:pt idx="195">
                  <c:v>106.05315308150283</c:v>
                </c:pt>
                <c:pt idx="196">
                  <c:v>97.078973635939747</c:v>
                </c:pt>
                <c:pt idx="197">
                  <c:v>88.481266163690123</c:v>
                </c:pt>
                <c:pt idx="198">
                  <c:v>80.297503496997152</c:v>
                </c:pt>
                <c:pt idx="199">
                  <c:v>72.556666048163351</c:v>
                </c:pt>
                <c:pt idx="200">
                  <c:v>65.279550652015089</c:v>
                </c:pt>
                <c:pt idx="201">
                  <c:v>58.479217854963913</c:v>
                </c:pt>
                <c:pt idx="202">
                  <c:v>52.161553360414338</c:v>
                </c:pt>
                <c:pt idx="203">
                  <c:v>46.325918462578798</c:v>
                </c:pt>
                <c:pt idx="204">
                  <c:v>40.965864331062022</c:v>
                </c:pt>
                <c:pt idx="205">
                  <c:v>36.069885853215368</c:v>
                </c:pt>
                <c:pt idx="206">
                  <c:v>31.622192283249202</c:v>
                </c:pt>
                <c:pt idx="207">
                  <c:v>27.603474053784499</c:v>
                </c:pt>
                <c:pt idx="208">
                  <c:v>23.991647636249404</c:v>
                </c:pt>
                <c:pt idx="209">
                  <c:v>20.762563149717391</c:v>
                </c:pt>
                <c:pt idx="210">
                  <c:v>17.890662377373147</c:v>
                </c:pt>
                <c:pt idx="211">
                  <c:v>15.349577830552631</c:v>
                </c:pt>
                <c:pt idx="212">
                  <c:v>13.112666392018179</c:v>
                </c:pt>
                <c:pt idx="213">
                  <c:v>11.153473780518338</c:v>
                </c:pt>
                <c:pt idx="214">
                  <c:v>9.4461285350811863</c:v>
                </c:pt>
                <c:pt idx="215">
                  <c:v>7.9656663673693471</c:v>
                </c:pt>
                <c:pt idx="216">
                  <c:v>6.6882875408748763</c:v>
                </c:pt>
                <c:pt idx="217">
                  <c:v>5.5915513920869362</c:v>
                </c:pt>
                <c:pt idx="218">
                  <c:v>4.654513212558065</c:v>
                </c:pt>
                <c:pt idx="219">
                  <c:v>3.8578094772521436</c:v>
                </c:pt>
                <c:pt idx="220">
                  <c:v>3.1836978598223875</c:v>
                </c:pt>
                <c:pt idx="221">
                  <c:v>2.6160586537478583</c:v>
                </c:pt>
                <c:pt idx="222">
                  <c:v>2.1403641590389357</c:v>
                </c:pt>
                <c:pt idx="223">
                  <c:v>1.7436223397018409</c:v>
                </c:pt>
                <c:pt idx="224">
                  <c:v>1.4143006499596034</c:v>
                </c:pt>
                <c:pt idx="225">
                  <c:v>1.1422354085229054</c:v>
                </c:pt>
                <c:pt idx="226">
                  <c:v>0.91853150817590146</c:v>
                </c:pt>
                <c:pt idx="227">
                  <c:v>0.73545661670292639</c:v>
                </c:pt>
                <c:pt idx="228">
                  <c:v>0.58633338406335944</c:v>
                </c:pt>
                <c:pt idx="229">
                  <c:v>0.46543254391462729</c:v>
                </c:pt>
                <c:pt idx="230">
                  <c:v>0.367869204087789</c:v>
                </c:pt>
                <c:pt idx="231">
                  <c:v>0.28950407444384574</c:v>
                </c:pt>
                <c:pt idx="232">
                  <c:v>0.22685089108742271</c:v>
                </c:pt>
                <c:pt idx="233">
                  <c:v>0.1769908685160019</c:v>
                </c:pt>
                <c:pt idx="234">
                  <c:v>0.13749464779480097</c:v>
                </c:pt>
                <c:pt idx="235">
                  <c:v>0.10635190829707715</c:v>
                </c:pt>
                <c:pt idx="236">
                  <c:v>8.1908569771359366E-2</c:v>
                </c:pt>
                <c:pt idx="237">
                  <c:v>6.2811325733782744E-2</c:v>
                </c:pt>
                <c:pt idx="238">
                  <c:v>4.7959112631503757E-2</c:v>
                </c:pt>
                <c:pt idx="239">
                  <c:v>3.646102550463709E-2</c:v>
                </c:pt>
                <c:pt idx="240">
                  <c:v>2.7600133432006325E-2</c:v>
                </c:pt>
                <c:pt idx="241">
                  <c:v>2.08026204563432E-2</c:v>
                </c:pt>
                <c:pt idx="242">
                  <c:v>1.5611673892377546E-2</c:v>
                </c:pt>
                <c:pt idx="243">
                  <c:v>1.1665556404383192E-2</c:v>
                </c:pt>
                <c:pt idx="244">
                  <c:v>8.6793261104438323E-3</c:v>
                </c:pt>
                <c:pt idx="245">
                  <c:v>6.4297060242865939E-3</c:v>
                </c:pt>
                <c:pt idx="246">
                  <c:v>4.7426468666647943E-3</c:v>
                </c:pt>
                <c:pt idx="247">
                  <c:v>3.4831728148297819E-3</c:v>
                </c:pt>
                <c:pt idx="248">
                  <c:v>2.5471458724601694E-3</c:v>
                </c:pt>
                <c:pt idx="249">
                  <c:v>1.854629545098961E-3</c:v>
                </c:pt>
                <c:pt idx="250">
                  <c:v>1.3445751867126089E-3</c:v>
                </c:pt>
                <c:pt idx="251">
                  <c:v>9.705939330762666E-4</c:v>
                </c:pt>
                <c:pt idx="252">
                  <c:v>6.9761307846374356E-4</c:v>
                </c:pt>
                <c:pt idx="253">
                  <c:v>4.9924786591945157E-4</c:v>
                </c:pt>
                <c:pt idx="254">
                  <c:v>3.5574793017371741E-4</c:v>
                </c:pt>
                <c:pt idx="255">
                  <c:v>2.5240218393922083E-4</c:v>
                </c:pt>
                <c:pt idx="256">
                  <c:v>1.7830700136535916E-4</c:v>
                </c:pt>
                <c:pt idx="257">
                  <c:v>1.2542041864802884E-4</c:v>
                </c:pt>
                <c:pt idx="258">
                  <c:v>8.784006680250393E-5</c:v>
                </c:pt>
                <c:pt idx="259">
                  <c:v>6.1255012143165687E-5</c:v>
                </c:pt>
                <c:pt idx="260">
                  <c:v>4.2531937284789478E-5</c:v>
                </c:pt>
                <c:pt idx="261">
                  <c:v>2.9404463573358338E-5</c:v>
                </c:pt>
                <c:pt idx="262">
                  <c:v>2.0241184276238665E-5</c:v>
                </c:pt>
                <c:pt idx="263">
                  <c:v>1.3873407347141728E-5</c:v>
                </c:pt>
                <c:pt idx="264">
                  <c:v>9.4679273997633473E-6</c:v>
                </c:pt>
                <c:pt idx="265">
                  <c:v>6.433558609250525E-6</c:v>
                </c:pt>
                <c:pt idx="266">
                  <c:v>4.3528346088498301E-6</c:v>
                </c:pt>
                <c:pt idx="267">
                  <c:v>2.9323623299096987E-6</c:v>
                </c:pt>
                <c:pt idx="268">
                  <c:v>1.9669243610110355E-6</c:v>
                </c:pt>
                <c:pt idx="269">
                  <c:v>1.3136577984434112E-6</c:v>
                </c:pt>
                <c:pt idx="270">
                  <c:v>8.7357741808917713E-7</c:v>
                </c:pt>
                <c:pt idx="271">
                  <c:v>5.7842241096388021E-7</c:v>
                </c:pt>
                <c:pt idx="272">
                  <c:v>3.81340898304246E-7</c:v>
                </c:pt>
                <c:pt idx="273">
                  <c:v>2.5032615048149292E-7</c:v>
                </c:pt>
                <c:pt idx="274">
                  <c:v>1.6361518886322405E-7</c:v>
                </c:pt>
                <c:pt idx="275">
                  <c:v>1.0647939546779889E-7</c:v>
                </c:pt>
                <c:pt idx="276">
                  <c:v>6.8997300145658653E-8</c:v>
                </c:pt>
                <c:pt idx="277">
                  <c:v>4.4516722179864652E-8</c:v>
                </c:pt>
                <c:pt idx="278">
                  <c:v>2.8598208152280727E-8</c:v>
                </c:pt>
                <c:pt idx="279">
                  <c:v>1.8292751222574984E-8</c:v>
                </c:pt>
                <c:pt idx="280">
                  <c:v>1.1650479364497715E-8</c:v>
                </c:pt>
                <c:pt idx="281">
                  <c:v>7.3881060964720884E-9</c:v>
                </c:pt>
                <c:pt idx="282">
                  <c:v>4.664950218515618E-9</c:v>
                </c:pt>
                <c:pt idx="283">
                  <c:v>2.9328203786090845E-9</c:v>
                </c:pt>
                <c:pt idx="284">
                  <c:v>1.8358977037946316E-9</c:v>
                </c:pt>
                <c:pt idx="285">
                  <c:v>1.1442898708358615E-9</c:v>
                </c:pt>
                <c:pt idx="286">
                  <c:v>7.1014689122035132E-10</c:v>
                </c:pt>
                <c:pt idx="287">
                  <c:v>4.3881845941167167E-10</c:v>
                </c:pt>
                <c:pt idx="288">
                  <c:v>2.6998904842011483E-10</c:v>
                </c:pt>
                <c:pt idx="289">
                  <c:v>1.6539865348907577E-10</c:v>
                </c:pt>
                <c:pt idx="290">
                  <c:v>1.0088865974459071E-10</c:v>
                </c:pt>
                <c:pt idx="291">
                  <c:v>6.1274150276086526E-11</c:v>
                </c:pt>
                <c:pt idx="292">
                  <c:v>3.7054145595484117E-11</c:v>
                </c:pt>
                <c:pt idx="293">
                  <c:v>2.2311094286725693E-11</c:v>
                </c:pt>
                <c:pt idx="294">
                  <c:v>1.3376099820067218E-11</c:v>
                </c:pt>
                <c:pt idx="295">
                  <c:v>7.9847751723059801E-12</c:v>
                </c:pt>
                <c:pt idx="296">
                  <c:v>4.7459203467308233E-12</c:v>
                </c:pt>
                <c:pt idx="297">
                  <c:v>2.8086832178886612E-12</c:v>
                </c:pt>
                <c:pt idx="298">
                  <c:v>1.6550443473826855E-12</c:v>
                </c:pt>
                <c:pt idx="299">
                  <c:v>9.7104883805146544E-13</c:v>
                </c:pt>
                <c:pt idx="300">
                  <c:v>5.6727947722333687E-13</c:v>
                </c:pt>
                <c:pt idx="301">
                  <c:v>3.2997241324803293E-13</c:v>
                </c:pt>
                <c:pt idx="302">
                  <c:v>1.911097108674503E-13</c:v>
                </c:pt>
                <c:pt idx="303">
                  <c:v>1.102078270397518E-13</c:v>
                </c:pt>
                <c:pt idx="304">
                  <c:v>6.3280031287000027E-14</c:v>
                </c:pt>
                <c:pt idx="305">
                  <c:v>3.6178078146528082E-14</c:v>
                </c:pt>
                <c:pt idx="306">
                  <c:v>2.0594386616636161E-14</c:v>
                </c:pt>
                <c:pt idx="307">
                  <c:v>1.1672846970093867E-14</c:v>
                </c:pt>
                <c:pt idx="308">
                  <c:v>6.5876312971028585E-15</c:v>
                </c:pt>
                <c:pt idx="309">
                  <c:v>3.7017436319384429E-15</c:v>
                </c:pt>
                <c:pt idx="310">
                  <c:v>2.0711328325015277E-15</c:v>
                </c:pt>
                <c:pt idx="311">
                  <c:v>1.1538095529265055E-15</c:v>
                </c:pt>
                <c:pt idx="312">
                  <c:v>6.4000721359909321E-16</c:v>
                </c:pt>
                <c:pt idx="313">
                  <c:v>3.5347619326807932E-16</c:v>
                </c:pt>
                <c:pt idx="314">
                  <c:v>1.9438378354798764E-16</c:v>
                </c:pt>
                <c:pt idx="315">
                  <c:v>1.0643499757627765E-16</c:v>
                </c:pt>
                <c:pt idx="316">
                  <c:v>5.8027443810244107E-17</c:v>
                </c:pt>
                <c:pt idx="317">
                  <c:v>3.1499741255398487E-17</c:v>
                </c:pt>
                <c:pt idx="318">
                  <c:v>1.7025704629783786E-17</c:v>
                </c:pt>
                <c:pt idx="319">
                  <c:v>9.1627906656076293E-18</c:v>
                </c:pt>
                <c:pt idx="320">
                  <c:v>4.9099265607722299E-18</c:v>
                </c:pt>
                <c:pt idx="321">
                  <c:v>2.6196712234770251E-18</c:v>
                </c:pt>
                <c:pt idx="322">
                  <c:v>1.3916920434301271E-18</c:v>
                </c:pt>
                <c:pt idx="323">
                  <c:v>7.3614617649770434E-19</c:v>
                </c:pt>
                <c:pt idx="324">
                  <c:v>3.8771226406424517E-19</c:v>
                </c:pt>
                <c:pt idx="325">
                  <c:v>2.0331975533997684E-19</c:v>
                </c:pt>
                <c:pt idx="326">
                  <c:v>1.0616324376536017E-19</c:v>
                </c:pt>
                <c:pt idx="327">
                  <c:v>5.5194187248885132E-20</c:v>
                </c:pt>
                <c:pt idx="328">
                  <c:v>2.8571764847727656E-20</c:v>
                </c:pt>
                <c:pt idx="329">
                  <c:v>1.4726697064387421E-20</c:v>
                </c:pt>
                <c:pt idx="330">
                  <c:v>7.5578488295344069E-21</c:v>
                </c:pt>
                <c:pt idx="331">
                  <c:v>3.8620297095803655E-21</c:v>
                </c:pt>
                <c:pt idx="332">
                  <c:v>1.9649774977749957E-21</c:v>
                </c:pt>
                <c:pt idx="333">
                  <c:v>9.9546068820796887E-22</c:v>
                </c:pt>
                <c:pt idx="334">
                  <c:v>5.0212888876926655E-22</c:v>
                </c:pt>
                <c:pt idx="335">
                  <c:v>2.5219174344099318E-22</c:v>
                </c:pt>
                <c:pt idx="336">
                  <c:v>1.2611625949977926E-22</c:v>
                </c:pt>
                <c:pt idx="337">
                  <c:v>6.2796560987536144E-23</c:v>
                </c:pt>
                <c:pt idx="338">
                  <c:v>3.1133303204284572E-23</c:v>
                </c:pt>
                <c:pt idx="339">
                  <c:v>1.5368769726925611E-23</c:v>
                </c:pt>
                <c:pt idx="340">
                  <c:v>7.5540102094976145E-24</c:v>
                </c:pt>
                <c:pt idx="341">
                  <c:v>3.6969245992598084E-24</c:v>
                </c:pt>
                <c:pt idx="342">
                  <c:v>1.801474753541479E-24</c:v>
                </c:pt>
                <c:pt idx="343">
                  <c:v>8.7405815456005727E-25</c:v>
                </c:pt>
                <c:pt idx="344">
                  <c:v>4.2225717644124988E-25</c:v>
                </c:pt>
                <c:pt idx="345">
                  <c:v>2.0311327619352678E-25</c:v>
                </c:pt>
                <c:pt idx="346">
                  <c:v>9.7280130597928186E-26</c:v>
                </c:pt>
                <c:pt idx="347">
                  <c:v>4.6391086094511764E-26</c:v>
                </c:pt>
                <c:pt idx="348">
                  <c:v>2.2027717446773966E-26</c:v>
                </c:pt>
                <c:pt idx="349">
                  <c:v>1.0414274377959136E-26</c:v>
                </c:pt>
                <c:pt idx="350">
                  <c:v>4.9024491269211941E-27</c:v>
                </c:pt>
                <c:pt idx="351">
                  <c:v>2.2978503288366278E-27</c:v>
                </c:pt>
                <c:pt idx="352">
                  <c:v>1.0723953957589491E-27</c:v>
                </c:pt>
                <c:pt idx="353">
                  <c:v>4.9832503468491516E-28</c:v>
                </c:pt>
                <c:pt idx="354">
                  <c:v>2.3056587630144589E-28</c:v>
                </c:pt>
                <c:pt idx="355">
                  <c:v>1.0621892955707346E-28</c:v>
                </c:pt>
                <c:pt idx="356">
                  <c:v>4.8722926981404744E-29</c:v>
                </c:pt>
                <c:pt idx="357">
                  <c:v>2.2253041694078371E-29</c:v>
                </c:pt>
                <c:pt idx="358">
                  <c:v>1.0119753982832341E-29</c:v>
                </c:pt>
                <c:pt idx="359">
                  <c:v>4.5822110610346665E-30</c:v>
                </c:pt>
                <c:pt idx="360">
                  <c:v>2.0658785462706761E-30</c:v>
                </c:pt>
                <c:pt idx="361">
                  <c:v>9.2738281419105594E-31</c:v>
                </c:pt>
                <c:pt idx="362">
                  <c:v>4.1451272084164475E-31</c:v>
                </c:pt>
                <c:pt idx="363">
                  <c:v>1.8447658232269138E-31</c:v>
                </c:pt>
                <c:pt idx="364">
                  <c:v>8.1746503687699604E-32</c:v>
                </c:pt>
                <c:pt idx="365">
                  <c:v>3.6067969291302252E-32</c:v>
                </c:pt>
                <c:pt idx="366">
                  <c:v>1.5845237650327739E-32</c:v>
                </c:pt>
                <c:pt idx="367">
                  <c:v>6.9310715929020969E-33</c:v>
                </c:pt>
                <c:pt idx="368">
                  <c:v>3.0187460097033139E-33</c:v>
                </c:pt>
                <c:pt idx="369">
                  <c:v>1.3091135705105921E-33</c:v>
                </c:pt>
                <c:pt idx="370">
                  <c:v>5.6526570493317376E-34</c:v>
                </c:pt>
                <c:pt idx="371">
                  <c:v>2.4302587271607468E-34</c:v>
                </c:pt>
                <c:pt idx="372">
                  <c:v>1.0403439527144789E-34</c:v>
                </c:pt>
                <c:pt idx="373">
                  <c:v>4.4343089100281685E-35</c:v>
                </c:pt>
                <c:pt idx="374">
                  <c:v>1.8819128308455152E-35</c:v>
                </c:pt>
                <c:pt idx="375">
                  <c:v>7.9523891447615793E-36</c:v>
                </c:pt>
                <c:pt idx="376">
                  <c:v>3.3459566191605655E-36</c:v>
                </c:pt>
                <c:pt idx="377">
                  <c:v>1.4017402685735434E-36</c:v>
                </c:pt>
                <c:pt idx="378">
                  <c:v>5.8470842977164659E-37</c:v>
                </c:pt>
                <c:pt idx="379">
                  <c:v>2.4284866597557425E-37</c:v>
                </c:pt>
                <c:pt idx="380">
                  <c:v>1.0042842476196052E-37</c:v>
                </c:pt>
                <c:pt idx="381">
                  <c:v>4.1352535295373054E-38</c:v>
                </c:pt>
                <c:pt idx="382">
                  <c:v>1.6954000547972797E-38</c:v>
                </c:pt>
                <c:pt idx="383">
                  <c:v>6.9209674439292263E-39</c:v>
                </c:pt>
                <c:pt idx="384">
                  <c:v>2.8131052512370855E-39</c:v>
                </c:pt>
                <c:pt idx="385">
                  <c:v>1.1384913050334445E-39</c:v>
                </c:pt>
                <c:pt idx="386">
                  <c:v>4.5877317520986826E-40</c:v>
                </c:pt>
                <c:pt idx="387">
                  <c:v>1.8407333312442011E-40</c:v>
                </c:pt>
                <c:pt idx="388">
                  <c:v>7.3537404598575118E-41</c:v>
                </c:pt>
                <c:pt idx="389">
                  <c:v>2.9251644124573148E-41</c:v>
                </c:pt>
                <c:pt idx="390">
                  <c:v>1.1585554537994555E-41</c:v>
                </c:pt>
                <c:pt idx="391">
                  <c:v>4.5688608611803845E-42</c:v>
                </c:pt>
                <c:pt idx="392">
                  <c:v>1.7940047987968771E-42</c:v>
                </c:pt>
                <c:pt idx="393">
                  <c:v>7.0139688059105797E-43</c:v>
                </c:pt>
                <c:pt idx="394">
                  <c:v>2.7304147496451989E-43</c:v>
                </c:pt>
                <c:pt idx="395">
                  <c:v>1.0583223656342424E-43</c:v>
                </c:pt>
                <c:pt idx="396">
                  <c:v>4.0844340563304113E-44</c:v>
                </c:pt>
                <c:pt idx="397">
                  <c:v>1.569532687415112E-44</c:v>
                </c:pt>
                <c:pt idx="398">
                  <c:v>6.0052819512060767E-45</c:v>
                </c:pt>
                <c:pt idx="399">
                  <c:v>2.2878155205999971E-45</c:v>
                </c:pt>
                <c:pt idx="400">
                  <c:v>8.6782701008987967E-46</c:v>
                </c:pt>
                <c:pt idx="401">
                  <c:v>3.2777051650941007E-46</c:v>
                </c:pt>
                <c:pt idx="402">
                  <c:v>1.232625561673926E-46</c:v>
                </c:pt>
                <c:pt idx="403">
                  <c:v>4.6154815104733507E-47</c:v>
                </c:pt>
                <c:pt idx="404">
                  <c:v>1.7207882145928538E-47</c:v>
                </c:pt>
                <c:pt idx="405">
                  <c:v>6.3879630008611138E-48</c:v>
                </c:pt>
                <c:pt idx="406">
                  <c:v>2.3611410007900873E-48</c:v>
                </c:pt>
                <c:pt idx="407">
                  <c:v>8.6897246453599265E-49</c:v>
                </c:pt>
                <c:pt idx="408">
                  <c:v>3.184305074419345E-49</c:v>
                </c:pt>
                <c:pt idx="409">
                  <c:v>1.1618441736498129E-49</c:v>
                </c:pt>
                <c:pt idx="410">
                  <c:v>4.2209058165381231E-50</c:v>
                </c:pt>
                <c:pt idx="411">
                  <c:v>1.5268205631324217E-50</c:v>
                </c:pt>
                <c:pt idx="412">
                  <c:v>5.499141575603172E-51</c:v>
                </c:pt>
                <c:pt idx="413">
                  <c:v>1.9720883283087767E-51</c:v>
                </c:pt>
                <c:pt idx="414">
                  <c:v>7.0417789249694508E-52</c:v>
                </c:pt>
                <c:pt idx="415">
                  <c:v>2.5035886361285757E-52</c:v>
                </c:pt>
                <c:pt idx="416">
                  <c:v>8.862742235901242E-53</c:v>
                </c:pt>
                <c:pt idx="417">
                  <c:v>3.1239050626310087E-53</c:v>
                </c:pt>
                <c:pt idx="418">
                  <c:v>1.0963572605180506E-53</c:v>
                </c:pt>
                <c:pt idx="419">
                  <c:v>3.8311656370648344E-54</c:v>
                </c:pt>
                <c:pt idx="420">
                  <c:v>1.3330128073284315E-54</c:v>
                </c:pt>
                <c:pt idx="421">
                  <c:v>4.6180887723267505E-55</c:v>
                </c:pt>
                <c:pt idx="422">
                  <c:v>1.5929963970906701E-55</c:v>
                </c:pt>
                <c:pt idx="423">
                  <c:v>5.4713169224092753E-56</c:v>
                </c:pt>
                <c:pt idx="424">
                  <c:v>1.8710849757030479E-56</c:v>
                </c:pt>
                <c:pt idx="425">
                  <c:v>6.3711776218257593E-57</c:v>
                </c:pt>
                <c:pt idx="426">
                  <c:v>2.1600831838364838E-57</c:v>
                </c:pt>
                <c:pt idx="427">
                  <c:v>7.2919855706708468E-58</c:v>
                </c:pt>
                <c:pt idx="428">
                  <c:v>2.4510134071503399E-58</c:v>
                </c:pt>
                <c:pt idx="429">
                  <c:v>8.2029513292413073E-59</c:v>
                </c:pt>
                <c:pt idx="430">
                  <c:v>2.7335004155378966E-59</c:v>
                </c:pt>
                <c:pt idx="431">
                  <c:v>9.0696956832829439E-60</c:v>
                </c:pt>
                <c:pt idx="432">
                  <c:v>2.9963383173247227E-60</c:v>
                </c:pt>
                <c:pt idx="433">
                  <c:v>9.856291571948545E-61</c:v>
                </c:pt>
                <c:pt idx="434">
                  <c:v>3.2282027148985787E-61</c:v>
                </c:pt>
                <c:pt idx="435">
                  <c:v>1.0527678554585369E-61</c:v>
                </c:pt>
                <c:pt idx="436">
                  <c:v>3.4184481355811971E-62</c:v>
                </c:pt>
                <c:pt idx="437">
                  <c:v>1.1052230557272122E-62</c:v>
                </c:pt>
                <c:pt idx="438">
                  <c:v>3.5579139354790866E-63</c:v>
                </c:pt>
                <c:pt idx="439">
                  <c:v>1.1404217788498115E-63</c:v>
                </c:pt>
                <c:pt idx="440">
                  <c:v>3.6396542375466358E-64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D4-4209-B1A7-223967B80263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209.18412264177522</c:v>
                </c:pt>
                <c:pt idx="1">
                  <c:v>209.13412264177526</c:v>
                </c:pt>
                <c:pt idx="2">
                  <c:v>209.08412264177531</c:v>
                </c:pt>
                <c:pt idx="3">
                  <c:v>209.03412264177535</c:v>
                </c:pt>
                <c:pt idx="4">
                  <c:v>208.9841226417754</c:v>
                </c:pt>
                <c:pt idx="5">
                  <c:v>208.93412264177545</c:v>
                </c:pt>
                <c:pt idx="6">
                  <c:v>208.88412264177549</c:v>
                </c:pt>
                <c:pt idx="7">
                  <c:v>208.83412264177554</c:v>
                </c:pt>
                <c:pt idx="8">
                  <c:v>208.78412264177558</c:v>
                </c:pt>
                <c:pt idx="9">
                  <c:v>208.73412264177563</c:v>
                </c:pt>
                <c:pt idx="10">
                  <c:v>208.68412264177567</c:v>
                </c:pt>
                <c:pt idx="11">
                  <c:v>208.63412264177572</c:v>
                </c:pt>
                <c:pt idx="12">
                  <c:v>208.58412264177576</c:v>
                </c:pt>
                <c:pt idx="13">
                  <c:v>208.53412264177581</c:v>
                </c:pt>
                <c:pt idx="14">
                  <c:v>208.48412264177585</c:v>
                </c:pt>
                <c:pt idx="15">
                  <c:v>208.4341226417759</c:v>
                </c:pt>
                <c:pt idx="16">
                  <c:v>208.38412264177595</c:v>
                </c:pt>
                <c:pt idx="17">
                  <c:v>208.33412264177599</c:v>
                </c:pt>
                <c:pt idx="18">
                  <c:v>208.28412264177604</c:v>
                </c:pt>
                <c:pt idx="19">
                  <c:v>208.23412264177608</c:v>
                </c:pt>
                <c:pt idx="20">
                  <c:v>208.18412264177613</c:v>
                </c:pt>
                <c:pt idx="21">
                  <c:v>208.13412264177617</c:v>
                </c:pt>
                <c:pt idx="22">
                  <c:v>208.08412264177622</c:v>
                </c:pt>
                <c:pt idx="23">
                  <c:v>208.03412264177626</c:v>
                </c:pt>
                <c:pt idx="24">
                  <c:v>207.98412264177631</c:v>
                </c:pt>
                <c:pt idx="25">
                  <c:v>207.93412264177636</c:v>
                </c:pt>
                <c:pt idx="26">
                  <c:v>207.8841226417764</c:v>
                </c:pt>
                <c:pt idx="27">
                  <c:v>207.83412264177645</c:v>
                </c:pt>
                <c:pt idx="28">
                  <c:v>207.78412264177649</c:v>
                </c:pt>
                <c:pt idx="29">
                  <c:v>207.73412264177654</c:v>
                </c:pt>
                <c:pt idx="30">
                  <c:v>207.68412264177658</c:v>
                </c:pt>
                <c:pt idx="31">
                  <c:v>207.63412264177663</c:v>
                </c:pt>
                <c:pt idx="32">
                  <c:v>207.58412264177667</c:v>
                </c:pt>
                <c:pt idx="33">
                  <c:v>207.53412264177672</c:v>
                </c:pt>
                <c:pt idx="34">
                  <c:v>207.48412264177676</c:v>
                </c:pt>
                <c:pt idx="35">
                  <c:v>207.43412264177681</c:v>
                </c:pt>
                <c:pt idx="36">
                  <c:v>207.38412264177686</c:v>
                </c:pt>
                <c:pt idx="37">
                  <c:v>207.3341226417769</c:v>
                </c:pt>
                <c:pt idx="38">
                  <c:v>207.28412264177695</c:v>
                </c:pt>
                <c:pt idx="39">
                  <c:v>207.23412264177699</c:v>
                </c:pt>
                <c:pt idx="40">
                  <c:v>207.18412264177704</c:v>
                </c:pt>
                <c:pt idx="41">
                  <c:v>207.13412264177708</c:v>
                </c:pt>
                <c:pt idx="42">
                  <c:v>207.08412264177713</c:v>
                </c:pt>
                <c:pt idx="43">
                  <c:v>207.03412264177717</c:v>
                </c:pt>
                <c:pt idx="44">
                  <c:v>206.98412264177722</c:v>
                </c:pt>
                <c:pt idx="45">
                  <c:v>206.93412264177726</c:v>
                </c:pt>
                <c:pt idx="46">
                  <c:v>206.88412264177731</c:v>
                </c:pt>
                <c:pt idx="47">
                  <c:v>206.83412264177736</c:v>
                </c:pt>
                <c:pt idx="48">
                  <c:v>206.7841226417774</c:v>
                </c:pt>
                <c:pt idx="49">
                  <c:v>206.73412264177745</c:v>
                </c:pt>
                <c:pt idx="50">
                  <c:v>206.68412264177749</c:v>
                </c:pt>
                <c:pt idx="51">
                  <c:v>206.63412264177754</c:v>
                </c:pt>
                <c:pt idx="52">
                  <c:v>206.58412264177758</c:v>
                </c:pt>
                <c:pt idx="53">
                  <c:v>206.53412264177763</c:v>
                </c:pt>
                <c:pt idx="54">
                  <c:v>206.48412264177767</c:v>
                </c:pt>
                <c:pt idx="55">
                  <c:v>206.43412264177772</c:v>
                </c:pt>
                <c:pt idx="56">
                  <c:v>206.38412264177776</c:v>
                </c:pt>
                <c:pt idx="57">
                  <c:v>206.33412264177781</c:v>
                </c:pt>
                <c:pt idx="58">
                  <c:v>206.28412264177786</c:v>
                </c:pt>
                <c:pt idx="59">
                  <c:v>206.2341226417779</c:v>
                </c:pt>
                <c:pt idx="60">
                  <c:v>206.18412264177795</c:v>
                </c:pt>
                <c:pt idx="61">
                  <c:v>206.13412264177799</c:v>
                </c:pt>
                <c:pt idx="62">
                  <c:v>206.08412264177804</c:v>
                </c:pt>
                <c:pt idx="63">
                  <c:v>206.03412264177808</c:v>
                </c:pt>
                <c:pt idx="64">
                  <c:v>205.98412264177813</c:v>
                </c:pt>
                <c:pt idx="65">
                  <c:v>205.93412264177817</c:v>
                </c:pt>
                <c:pt idx="66">
                  <c:v>205.88412264177822</c:v>
                </c:pt>
                <c:pt idx="67">
                  <c:v>205.83412264177827</c:v>
                </c:pt>
                <c:pt idx="68">
                  <c:v>205.78412264177831</c:v>
                </c:pt>
                <c:pt idx="69">
                  <c:v>205.73412264177836</c:v>
                </c:pt>
                <c:pt idx="70">
                  <c:v>205.6841226417784</c:v>
                </c:pt>
                <c:pt idx="71">
                  <c:v>205.63412264177845</c:v>
                </c:pt>
                <c:pt idx="72">
                  <c:v>205.58412264177849</c:v>
                </c:pt>
                <c:pt idx="73">
                  <c:v>205.53412264177854</c:v>
                </c:pt>
                <c:pt idx="74">
                  <c:v>205.48412264177858</c:v>
                </c:pt>
                <c:pt idx="75">
                  <c:v>205.43412264177863</c:v>
                </c:pt>
                <c:pt idx="76">
                  <c:v>205.38412264177867</c:v>
                </c:pt>
                <c:pt idx="77">
                  <c:v>205.33412264177872</c:v>
                </c:pt>
                <c:pt idx="78">
                  <c:v>205.28412264177877</c:v>
                </c:pt>
                <c:pt idx="79">
                  <c:v>205.23412264177881</c:v>
                </c:pt>
                <c:pt idx="80">
                  <c:v>205.18412264177886</c:v>
                </c:pt>
                <c:pt idx="81">
                  <c:v>205.1341226417789</c:v>
                </c:pt>
                <c:pt idx="82">
                  <c:v>205.08412264177895</c:v>
                </c:pt>
                <c:pt idx="83">
                  <c:v>205.03412264177899</c:v>
                </c:pt>
                <c:pt idx="84">
                  <c:v>204.98412264177904</c:v>
                </c:pt>
                <c:pt idx="85">
                  <c:v>204.93412264177908</c:v>
                </c:pt>
                <c:pt idx="86">
                  <c:v>204.88412264177913</c:v>
                </c:pt>
                <c:pt idx="87">
                  <c:v>204.83412264177917</c:v>
                </c:pt>
                <c:pt idx="88">
                  <c:v>204.78412264177922</c:v>
                </c:pt>
                <c:pt idx="89">
                  <c:v>204.73412264177927</c:v>
                </c:pt>
                <c:pt idx="90">
                  <c:v>204.68412264177931</c:v>
                </c:pt>
                <c:pt idx="91">
                  <c:v>204.63412264177936</c:v>
                </c:pt>
                <c:pt idx="92">
                  <c:v>204.5841226417794</c:v>
                </c:pt>
                <c:pt idx="93">
                  <c:v>204.53412264177945</c:v>
                </c:pt>
                <c:pt idx="94">
                  <c:v>204.48412264177949</c:v>
                </c:pt>
                <c:pt idx="95">
                  <c:v>204.43412264177954</c:v>
                </c:pt>
                <c:pt idx="96">
                  <c:v>204.38412264177958</c:v>
                </c:pt>
                <c:pt idx="97">
                  <c:v>204.33412264177963</c:v>
                </c:pt>
                <c:pt idx="98">
                  <c:v>204.28412264177967</c:v>
                </c:pt>
                <c:pt idx="99">
                  <c:v>204.23412264177972</c:v>
                </c:pt>
                <c:pt idx="100">
                  <c:v>204.18412264177977</c:v>
                </c:pt>
                <c:pt idx="101">
                  <c:v>204.13412264177981</c:v>
                </c:pt>
                <c:pt idx="102">
                  <c:v>204.08412264177986</c:v>
                </c:pt>
                <c:pt idx="103">
                  <c:v>204.0341226417799</c:v>
                </c:pt>
                <c:pt idx="104">
                  <c:v>203.98412264177995</c:v>
                </c:pt>
                <c:pt idx="105">
                  <c:v>203.93412264177999</c:v>
                </c:pt>
                <c:pt idx="106">
                  <c:v>203.88412264178004</c:v>
                </c:pt>
                <c:pt idx="107">
                  <c:v>203.83412264178008</c:v>
                </c:pt>
                <c:pt idx="108">
                  <c:v>203.78412264178013</c:v>
                </c:pt>
                <c:pt idx="109">
                  <c:v>203.73412264178017</c:v>
                </c:pt>
                <c:pt idx="110">
                  <c:v>203.68412264178022</c:v>
                </c:pt>
                <c:pt idx="111">
                  <c:v>203.63412264178027</c:v>
                </c:pt>
                <c:pt idx="112">
                  <c:v>203.58412264178031</c:v>
                </c:pt>
                <c:pt idx="113">
                  <c:v>203.53412264178036</c:v>
                </c:pt>
                <c:pt idx="114">
                  <c:v>203.4841226417804</c:v>
                </c:pt>
                <c:pt idx="115">
                  <c:v>203.43412264178045</c:v>
                </c:pt>
                <c:pt idx="116">
                  <c:v>203.38412264178049</c:v>
                </c:pt>
                <c:pt idx="117">
                  <c:v>203.33412264178054</c:v>
                </c:pt>
                <c:pt idx="118">
                  <c:v>203.28412264178058</c:v>
                </c:pt>
                <c:pt idx="119">
                  <c:v>203.23412264178063</c:v>
                </c:pt>
                <c:pt idx="120">
                  <c:v>203.18412264178068</c:v>
                </c:pt>
                <c:pt idx="121">
                  <c:v>203.13412264178072</c:v>
                </c:pt>
                <c:pt idx="122">
                  <c:v>203.08412264178077</c:v>
                </c:pt>
                <c:pt idx="123">
                  <c:v>203.03412264178081</c:v>
                </c:pt>
                <c:pt idx="124">
                  <c:v>202.98412264178086</c:v>
                </c:pt>
                <c:pt idx="125">
                  <c:v>202.9341226417809</c:v>
                </c:pt>
                <c:pt idx="126">
                  <c:v>202.88412264178095</c:v>
                </c:pt>
                <c:pt idx="127">
                  <c:v>202.83412264178099</c:v>
                </c:pt>
                <c:pt idx="128">
                  <c:v>202.78412264178104</c:v>
                </c:pt>
                <c:pt idx="129">
                  <c:v>202.73412264178108</c:v>
                </c:pt>
                <c:pt idx="130">
                  <c:v>202.68412264178113</c:v>
                </c:pt>
                <c:pt idx="131">
                  <c:v>202.63412264178118</c:v>
                </c:pt>
                <c:pt idx="132">
                  <c:v>202.58412264178122</c:v>
                </c:pt>
                <c:pt idx="133">
                  <c:v>202.53412264178127</c:v>
                </c:pt>
                <c:pt idx="134">
                  <c:v>202.48412264178131</c:v>
                </c:pt>
                <c:pt idx="135">
                  <c:v>202.43412264178136</c:v>
                </c:pt>
                <c:pt idx="136">
                  <c:v>202.3841226417814</c:v>
                </c:pt>
                <c:pt idx="137">
                  <c:v>202.33412264178145</c:v>
                </c:pt>
                <c:pt idx="138">
                  <c:v>202.28412264178149</c:v>
                </c:pt>
                <c:pt idx="139">
                  <c:v>202.23412264178154</c:v>
                </c:pt>
                <c:pt idx="140">
                  <c:v>202.18412264178158</c:v>
                </c:pt>
                <c:pt idx="141">
                  <c:v>202.13412264178163</c:v>
                </c:pt>
                <c:pt idx="142">
                  <c:v>202.08412264178168</c:v>
                </c:pt>
                <c:pt idx="143">
                  <c:v>202.03412264178172</c:v>
                </c:pt>
                <c:pt idx="144">
                  <c:v>201.98412264178177</c:v>
                </c:pt>
                <c:pt idx="145">
                  <c:v>201.93412264178181</c:v>
                </c:pt>
                <c:pt idx="146">
                  <c:v>201.88412264178186</c:v>
                </c:pt>
                <c:pt idx="147">
                  <c:v>201.8341226417819</c:v>
                </c:pt>
                <c:pt idx="148">
                  <c:v>201.78412264178195</c:v>
                </c:pt>
                <c:pt idx="149">
                  <c:v>201.73412264178199</c:v>
                </c:pt>
                <c:pt idx="150">
                  <c:v>201.68412264178204</c:v>
                </c:pt>
                <c:pt idx="151">
                  <c:v>201.63412264178208</c:v>
                </c:pt>
                <c:pt idx="152">
                  <c:v>201.58412264178213</c:v>
                </c:pt>
                <c:pt idx="153">
                  <c:v>201.53412264178218</c:v>
                </c:pt>
                <c:pt idx="154">
                  <c:v>201.48412264178222</c:v>
                </c:pt>
                <c:pt idx="155">
                  <c:v>201.43412264178227</c:v>
                </c:pt>
                <c:pt idx="156">
                  <c:v>201.38412264178231</c:v>
                </c:pt>
                <c:pt idx="157">
                  <c:v>201.33412264178236</c:v>
                </c:pt>
                <c:pt idx="158">
                  <c:v>201.2841226417824</c:v>
                </c:pt>
                <c:pt idx="159">
                  <c:v>201.23412264178245</c:v>
                </c:pt>
                <c:pt idx="160">
                  <c:v>201.18412264178249</c:v>
                </c:pt>
                <c:pt idx="161">
                  <c:v>201.13412264178254</c:v>
                </c:pt>
                <c:pt idx="162">
                  <c:v>201.08412264178259</c:v>
                </c:pt>
                <c:pt idx="163">
                  <c:v>201.03412264178263</c:v>
                </c:pt>
                <c:pt idx="164">
                  <c:v>200.98412264178268</c:v>
                </c:pt>
                <c:pt idx="165">
                  <c:v>200.93412264178272</c:v>
                </c:pt>
                <c:pt idx="166">
                  <c:v>200.88412264178277</c:v>
                </c:pt>
                <c:pt idx="167">
                  <c:v>200.83412264178281</c:v>
                </c:pt>
                <c:pt idx="168">
                  <c:v>200.78412264178286</c:v>
                </c:pt>
                <c:pt idx="169">
                  <c:v>200.7341226417829</c:v>
                </c:pt>
                <c:pt idx="170">
                  <c:v>200.68412264178295</c:v>
                </c:pt>
                <c:pt idx="171">
                  <c:v>200.63412264178299</c:v>
                </c:pt>
                <c:pt idx="172">
                  <c:v>200.58412264178304</c:v>
                </c:pt>
                <c:pt idx="173">
                  <c:v>200.53412264178309</c:v>
                </c:pt>
                <c:pt idx="174">
                  <c:v>200.48412264178313</c:v>
                </c:pt>
                <c:pt idx="175">
                  <c:v>200.43412264178318</c:v>
                </c:pt>
                <c:pt idx="176">
                  <c:v>200.38412264178322</c:v>
                </c:pt>
                <c:pt idx="177">
                  <c:v>200.33412264178327</c:v>
                </c:pt>
                <c:pt idx="178">
                  <c:v>200.28412264178331</c:v>
                </c:pt>
                <c:pt idx="179">
                  <c:v>200.23412264178336</c:v>
                </c:pt>
                <c:pt idx="180">
                  <c:v>200.1841226417834</c:v>
                </c:pt>
                <c:pt idx="181">
                  <c:v>200.13412264178345</c:v>
                </c:pt>
                <c:pt idx="182">
                  <c:v>200.08412264178349</c:v>
                </c:pt>
                <c:pt idx="183">
                  <c:v>200.03412264178354</c:v>
                </c:pt>
                <c:pt idx="184">
                  <c:v>199.98412264178359</c:v>
                </c:pt>
                <c:pt idx="185">
                  <c:v>199.93412264178363</c:v>
                </c:pt>
                <c:pt idx="186">
                  <c:v>199.88412264178368</c:v>
                </c:pt>
                <c:pt idx="187">
                  <c:v>199.83412264178372</c:v>
                </c:pt>
                <c:pt idx="188">
                  <c:v>199.78412264178377</c:v>
                </c:pt>
                <c:pt idx="189">
                  <c:v>199.73412264178381</c:v>
                </c:pt>
                <c:pt idx="190">
                  <c:v>199.68412264178386</c:v>
                </c:pt>
                <c:pt idx="191">
                  <c:v>199.6341226417839</c:v>
                </c:pt>
                <c:pt idx="192">
                  <c:v>199.58412264178395</c:v>
                </c:pt>
                <c:pt idx="193">
                  <c:v>199.53412264178399</c:v>
                </c:pt>
                <c:pt idx="194">
                  <c:v>199.48412264178404</c:v>
                </c:pt>
                <c:pt idx="195">
                  <c:v>199.43412264178409</c:v>
                </c:pt>
                <c:pt idx="196">
                  <c:v>199.38412264178413</c:v>
                </c:pt>
                <c:pt idx="197">
                  <c:v>199.33412264178418</c:v>
                </c:pt>
                <c:pt idx="198">
                  <c:v>199.28412264178422</c:v>
                </c:pt>
                <c:pt idx="199">
                  <c:v>199.23412264178427</c:v>
                </c:pt>
                <c:pt idx="200">
                  <c:v>199.18412264178431</c:v>
                </c:pt>
                <c:pt idx="201">
                  <c:v>199.13412264178436</c:v>
                </c:pt>
                <c:pt idx="202">
                  <c:v>199.0841226417844</c:v>
                </c:pt>
                <c:pt idx="203">
                  <c:v>199.03412264178445</c:v>
                </c:pt>
                <c:pt idx="204">
                  <c:v>198.9841226417845</c:v>
                </c:pt>
                <c:pt idx="205">
                  <c:v>198.93412264178454</c:v>
                </c:pt>
                <c:pt idx="206">
                  <c:v>198.88412264178459</c:v>
                </c:pt>
                <c:pt idx="207">
                  <c:v>198.83412264178463</c:v>
                </c:pt>
                <c:pt idx="208">
                  <c:v>198.78412264178468</c:v>
                </c:pt>
                <c:pt idx="209">
                  <c:v>198.73412264178472</c:v>
                </c:pt>
                <c:pt idx="210">
                  <c:v>198.68412264178477</c:v>
                </c:pt>
                <c:pt idx="211">
                  <c:v>198.63412264178481</c:v>
                </c:pt>
                <c:pt idx="212">
                  <c:v>198.58412264178486</c:v>
                </c:pt>
                <c:pt idx="213">
                  <c:v>198.5341226417849</c:v>
                </c:pt>
                <c:pt idx="214">
                  <c:v>198.48412264178495</c:v>
                </c:pt>
                <c:pt idx="215">
                  <c:v>198.434122641785</c:v>
                </c:pt>
                <c:pt idx="216">
                  <c:v>198.38412264178504</c:v>
                </c:pt>
                <c:pt idx="217">
                  <c:v>198.33412264178509</c:v>
                </c:pt>
                <c:pt idx="218">
                  <c:v>198.28412264178513</c:v>
                </c:pt>
                <c:pt idx="219">
                  <c:v>198.23412264178518</c:v>
                </c:pt>
                <c:pt idx="220">
                  <c:v>198.18412264178522</c:v>
                </c:pt>
                <c:pt idx="221">
                  <c:v>198.13412264178527</c:v>
                </c:pt>
                <c:pt idx="222">
                  <c:v>198.08412264178531</c:v>
                </c:pt>
                <c:pt idx="223">
                  <c:v>198.03412264178536</c:v>
                </c:pt>
                <c:pt idx="224">
                  <c:v>197.9841226417854</c:v>
                </c:pt>
                <c:pt idx="225">
                  <c:v>197.93412264178545</c:v>
                </c:pt>
                <c:pt idx="226">
                  <c:v>197.8841226417855</c:v>
                </c:pt>
                <c:pt idx="227">
                  <c:v>197.83412264178554</c:v>
                </c:pt>
                <c:pt idx="228">
                  <c:v>197.78412264178559</c:v>
                </c:pt>
                <c:pt idx="229">
                  <c:v>197.73412264178563</c:v>
                </c:pt>
                <c:pt idx="230">
                  <c:v>197.68412264178568</c:v>
                </c:pt>
                <c:pt idx="231">
                  <c:v>197.63412264178572</c:v>
                </c:pt>
                <c:pt idx="232">
                  <c:v>197.58412264178577</c:v>
                </c:pt>
                <c:pt idx="233">
                  <c:v>197.53412264178581</c:v>
                </c:pt>
                <c:pt idx="234">
                  <c:v>197.48412264178586</c:v>
                </c:pt>
                <c:pt idx="235">
                  <c:v>197.4341226417859</c:v>
                </c:pt>
                <c:pt idx="236">
                  <c:v>197.38412264178595</c:v>
                </c:pt>
                <c:pt idx="237">
                  <c:v>197.334122641786</c:v>
                </c:pt>
                <c:pt idx="238">
                  <c:v>197.28412264178604</c:v>
                </c:pt>
                <c:pt idx="239">
                  <c:v>197.23412264178609</c:v>
                </c:pt>
                <c:pt idx="240">
                  <c:v>197.18412264178613</c:v>
                </c:pt>
                <c:pt idx="241">
                  <c:v>197.13412264178618</c:v>
                </c:pt>
                <c:pt idx="242">
                  <c:v>197.08412264178622</c:v>
                </c:pt>
                <c:pt idx="243">
                  <c:v>197.03412264178627</c:v>
                </c:pt>
                <c:pt idx="244">
                  <c:v>196.98412264178631</c:v>
                </c:pt>
                <c:pt idx="245">
                  <c:v>196.93412264178636</c:v>
                </c:pt>
                <c:pt idx="246">
                  <c:v>196.8841226417864</c:v>
                </c:pt>
                <c:pt idx="247">
                  <c:v>196.83412264178645</c:v>
                </c:pt>
                <c:pt idx="248">
                  <c:v>196.7841226417865</c:v>
                </c:pt>
                <c:pt idx="249">
                  <c:v>196.73412264178654</c:v>
                </c:pt>
                <c:pt idx="250">
                  <c:v>196.68412264178659</c:v>
                </c:pt>
                <c:pt idx="251">
                  <c:v>196.63412264178663</c:v>
                </c:pt>
                <c:pt idx="252">
                  <c:v>196.58412264178668</c:v>
                </c:pt>
                <c:pt idx="253">
                  <c:v>196.53412264178672</c:v>
                </c:pt>
                <c:pt idx="254">
                  <c:v>196.48412264178677</c:v>
                </c:pt>
                <c:pt idx="255">
                  <c:v>196.43412264178681</c:v>
                </c:pt>
                <c:pt idx="256">
                  <c:v>196.38412264178686</c:v>
                </c:pt>
                <c:pt idx="257">
                  <c:v>196.33412264178691</c:v>
                </c:pt>
                <c:pt idx="258">
                  <c:v>196.28412264178695</c:v>
                </c:pt>
                <c:pt idx="259">
                  <c:v>196.234122641787</c:v>
                </c:pt>
                <c:pt idx="260">
                  <c:v>196.18412264178704</c:v>
                </c:pt>
                <c:pt idx="261">
                  <c:v>196.13412264178709</c:v>
                </c:pt>
                <c:pt idx="262">
                  <c:v>196.08412264178713</c:v>
                </c:pt>
                <c:pt idx="263">
                  <c:v>196.03412264178718</c:v>
                </c:pt>
                <c:pt idx="264">
                  <c:v>195.98412264178722</c:v>
                </c:pt>
                <c:pt idx="265">
                  <c:v>195.93412264178727</c:v>
                </c:pt>
                <c:pt idx="266">
                  <c:v>195.88412264178731</c:v>
                </c:pt>
                <c:pt idx="267">
                  <c:v>195.83412264178736</c:v>
                </c:pt>
                <c:pt idx="268">
                  <c:v>195.78412264178741</c:v>
                </c:pt>
                <c:pt idx="269">
                  <c:v>195.73412264178745</c:v>
                </c:pt>
                <c:pt idx="270">
                  <c:v>195.6841226417875</c:v>
                </c:pt>
                <c:pt idx="271">
                  <c:v>195.63412264178754</c:v>
                </c:pt>
                <c:pt idx="272">
                  <c:v>195.58412264178759</c:v>
                </c:pt>
                <c:pt idx="273">
                  <c:v>195.53412264178763</c:v>
                </c:pt>
                <c:pt idx="274">
                  <c:v>195.48412264178768</c:v>
                </c:pt>
                <c:pt idx="275">
                  <c:v>195.43412264178772</c:v>
                </c:pt>
                <c:pt idx="276">
                  <c:v>195.38412264178777</c:v>
                </c:pt>
                <c:pt idx="277">
                  <c:v>195.33412264178781</c:v>
                </c:pt>
                <c:pt idx="278">
                  <c:v>195.28412264178786</c:v>
                </c:pt>
                <c:pt idx="279">
                  <c:v>195.23412264178791</c:v>
                </c:pt>
                <c:pt idx="280">
                  <c:v>195.18412264178795</c:v>
                </c:pt>
                <c:pt idx="281">
                  <c:v>195.134122641788</c:v>
                </c:pt>
                <c:pt idx="282">
                  <c:v>195.08412264178804</c:v>
                </c:pt>
                <c:pt idx="283">
                  <c:v>195.03412264178809</c:v>
                </c:pt>
                <c:pt idx="284">
                  <c:v>194.98412264178813</c:v>
                </c:pt>
                <c:pt idx="285">
                  <c:v>194.93412264178818</c:v>
                </c:pt>
                <c:pt idx="286">
                  <c:v>194.88412264178822</c:v>
                </c:pt>
                <c:pt idx="287">
                  <c:v>194.83412264178827</c:v>
                </c:pt>
                <c:pt idx="288">
                  <c:v>194.78412264178831</c:v>
                </c:pt>
                <c:pt idx="289">
                  <c:v>194.73412264178836</c:v>
                </c:pt>
                <c:pt idx="290">
                  <c:v>194.68412264178841</c:v>
                </c:pt>
                <c:pt idx="291">
                  <c:v>194.63412264178845</c:v>
                </c:pt>
                <c:pt idx="292">
                  <c:v>194.5841226417885</c:v>
                </c:pt>
                <c:pt idx="293">
                  <c:v>194.53412264178854</c:v>
                </c:pt>
                <c:pt idx="294">
                  <c:v>194.48412264178859</c:v>
                </c:pt>
                <c:pt idx="295">
                  <c:v>194.43412264178863</c:v>
                </c:pt>
                <c:pt idx="296">
                  <c:v>194.38412264178868</c:v>
                </c:pt>
                <c:pt idx="297">
                  <c:v>194.33412264178872</c:v>
                </c:pt>
                <c:pt idx="298">
                  <c:v>194.28412264178877</c:v>
                </c:pt>
                <c:pt idx="299">
                  <c:v>194.23412264178882</c:v>
                </c:pt>
                <c:pt idx="300">
                  <c:v>194.18412264178886</c:v>
                </c:pt>
                <c:pt idx="301">
                  <c:v>194.13412264178891</c:v>
                </c:pt>
                <c:pt idx="302">
                  <c:v>194.08412264178895</c:v>
                </c:pt>
                <c:pt idx="303">
                  <c:v>194.034122641789</c:v>
                </c:pt>
                <c:pt idx="304">
                  <c:v>193.98412264178904</c:v>
                </c:pt>
                <c:pt idx="305">
                  <c:v>193.93412264178909</c:v>
                </c:pt>
                <c:pt idx="306">
                  <c:v>193.88412264178913</c:v>
                </c:pt>
                <c:pt idx="307">
                  <c:v>193.83412264178918</c:v>
                </c:pt>
                <c:pt idx="308">
                  <c:v>193.78412264178922</c:v>
                </c:pt>
                <c:pt idx="309">
                  <c:v>193.73412264178927</c:v>
                </c:pt>
                <c:pt idx="310">
                  <c:v>193.68412264178932</c:v>
                </c:pt>
                <c:pt idx="311">
                  <c:v>193.63412264178936</c:v>
                </c:pt>
                <c:pt idx="312">
                  <c:v>193.58412264178941</c:v>
                </c:pt>
                <c:pt idx="313">
                  <c:v>193.53412264178945</c:v>
                </c:pt>
                <c:pt idx="314">
                  <c:v>193.4841226417895</c:v>
                </c:pt>
                <c:pt idx="315">
                  <c:v>193.43412264178954</c:v>
                </c:pt>
                <c:pt idx="316">
                  <c:v>193.38412264178959</c:v>
                </c:pt>
                <c:pt idx="317">
                  <c:v>193.33412264178963</c:v>
                </c:pt>
                <c:pt idx="318">
                  <c:v>193.28412264178968</c:v>
                </c:pt>
                <c:pt idx="319">
                  <c:v>193.23412264178972</c:v>
                </c:pt>
                <c:pt idx="320">
                  <c:v>193.18412264178977</c:v>
                </c:pt>
                <c:pt idx="321">
                  <c:v>193.13412264178982</c:v>
                </c:pt>
                <c:pt idx="322">
                  <c:v>193.08412264178986</c:v>
                </c:pt>
                <c:pt idx="323">
                  <c:v>193.03412264178991</c:v>
                </c:pt>
                <c:pt idx="324">
                  <c:v>192.98412264178995</c:v>
                </c:pt>
                <c:pt idx="325">
                  <c:v>192.93412264179</c:v>
                </c:pt>
                <c:pt idx="326">
                  <c:v>192.88412264179004</c:v>
                </c:pt>
                <c:pt idx="327">
                  <c:v>192.83412264179009</c:v>
                </c:pt>
                <c:pt idx="328">
                  <c:v>192.78412264179013</c:v>
                </c:pt>
                <c:pt idx="329">
                  <c:v>192.73412264179018</c:v>
                </c:pt>
                <c:pt idx="330">
                  <c:v>192.68412264179022</c:v>
                </c:pt>
                <c:pt idx="331">
                  <c:v>192.63412264179027</c:v>
                </c:pt>
                <c:pt idx="332">
                  <c:v>192.58412264179032</c:v>
                </c:pt>
                <c:pt idx="333">
                  <c:v>192.53412264179036</c:v>
                </c:pt>
                <c:pt idx="334">
                  <c:v>192.48412264179041</c:v>
                </c:pt>
                <c:pt idx="335">
                  <c:v>192.43412264179045</c:v>
                </c:pt>
                <c:pt idx="336">
                  <c:v>192.3841226417905</c:v>
                </c:pt>
                <c:pt idx="337">
                  <c:v>192.33412264179054</c:v>
                </c:pt>
                <c:pt idx="338">
                  <c:v>192.28412264179059</c:v>
                </c:pt>
                <c:pt idx="339">
                  <c:v>192.23412264179063</c:v>
                </c:pt>
                <c:pt idx="340">
                  <c:v>192.18412264179068</c:v>
                </c:pt>
                <c:pt idx="341">
                  <c:v>192.13412264179073</c:v>
                </c:pt>
                <c:pt idx="342">
                  <c:v>192.08412264179077</c:v>
                </c:pt>
                <c:pt idx="343">
                  <c:v>192.03412264179082</c:v>
                </c:pt>
                <c:pt idx="344">
                  <c:v>191.98412264179086</c:v>
                </c:pt>
                <c:pt idx="345">
                  <c:v>191.93412264179091</c:v>
                </c:pt>
                <c:pt idx="346">
                  <c:v>191.88412264179095</c:v>
                </c:pt>
                <c:pt idx="347">
                  <c:v>191.834122641791</c:v>
                </c:pt>
                <c:pt idx="348">
                  <c:v>191.78412264179104</c:v>
                </c:pt>
                <c:pt idx="349">
                  <c:v>191.73412264179109</c:v>
                </c:pt>
                <c:pt idx="350">
                  <c:v>191.68412264179113</c:v>
                </c:pt>
                <c:pt idx="351">
                  <c:v>191.63412264179118</c:v>
                </c:pt>
                <c:pt idx="352">
                  <c:v>191.58412264179123</c:v>
                </c:pt>
                <c:pt idx="353">
                  <c:v>191.53412264179127</c:v>
                </c:pt>
                <c:pt idx="354">
                  <c:v>191.48412264179132</c:v>
                </c:pt>
                <c:pt idx="355">
                  <c:v>191.43412264179136</c:v>
                </c:pt>
                <c:pt idx="356">
                  <c:v>191.38412264179141</c:v>
                </c:pt>
                <c:pt idx="357">
                  <c:v>191.33412264179145</c:v>
                </c:pt>
                <c:pt idx="358">
                  <c:v>191.2841226417915</c:v>
                </c:pt>
                <c:pt idx="359">
                  <c:v>191.23412264179154</c:v>
                </c:pt>
                <c:pt idx="360">
                  <c:v>191.18412264179159</c:v>
                </c:pt>
                <c:pt idx="361">
                  <c:v>191.13412264179163</c:v>
                </c:pt>
                <c:pt idx="362">
                  <c:v>191.08412264179168</c:v>
                </c:pt>
                <c:pt idx="363">
                  <c:v>191.03412264179173</c:v>
                </c:pt>
                <c:pt idx="364">
                  <c:v>190.98412264179177</c:v>
                </c:pt>
                <c:pt idx="365">
                  <c:v>190.93412264179182</c:v>
                </c:pt>
                <c:pt idx="366">
                  <c:v>190.88412264179186</c:v>
                </c:pt>
                <c:pt idx="367">
                  <c:v>190.83412264179191</c:v>
                </c:pt>
                <c:pt idx="368">
                  <c:v>190.78412264179195</c:v>
                </c:pt>
                <c:pt idx="369">
                  <c:v>190.734122641792</c:v>
                </c:pt>
                <c:pt idx="370">
                  <c:v>190.68412264179204</c:v>
                </c:pt>
                <c:pt idx="371">
                  <c:v>190.63412264179209</c:v>
                </c:pt>
                <c:pt idx="372">
                  <c:v>190.58412264179213</c:v>
                </c:pt>
                <c:pt idx="373">
                  <c:v>190.53412264179218</c:v>
                </c:pt>
                <c:pt idx="374">
                  <c:v>190.48412264179223</c:v>
                </c:pt>
                <c:pt idx="375">
                  <c:v>190.43412264179227</c:v>
                </c:pt>
                <c:pt idx="376">
                  <c:v>190.38412264179232</c:v>
                </c:pt>
                <c:pt idx="377">
                  <c:v>190.33412264179236</c:v>
                </c:pt>
                <c:pt idx="378">
                  <c:v>190.28412264179241</c:v>
                </c:pt>
                <c:pt idx="379">
                  <c:v>190.23412264179245</c:v>
                </c:pt>
                <c:pt idx="380">
                  <c:v>190.1841226417925</c:v>
                </c:pt>
                <c:pt idx="381">
                  <c:v>190.13412264179254</c:v>
                </c:pt>
                <c:pt idx="382">
                  <c:v>190.08412264179259</c:v>
                </c:pt>
                <c:pt idx="383">
                  <c:v>190.03412264179264</c:v>
                </c:pt>
                <c:pt idx="384">
                  <c:v>189.98412264179268</c:v>
                </c:pt>
                <c:pt idx="385">
                  <c:v>189.93412264179273</c:v>
                </c:pt>
                <c:pt idx="386">
                  <c:v>189.88412264179277</c:v>
                </c:pt>
                <c:pt idx="387">
                  <c:v>189.83412264179282</c:v>
                </c:pt>
                <c:pt idx="388">
                  <c:v>189.78412264179286</c:v>
                </c:pt>
                <c:pt idx="389">
                  <c:v>189.73412264179291</c:v>
                </c:pt>
                <c:pt idx="390">
                  <c:v>189.68412264179295</c:v>
                </c:pt>
                <c:pt idx="391">
                  <c:v>189.634122641793</c:v>
                </c:pt>
                <c:pt idx="392">
                  <c:v>189.58412264179304</c:v>
                </c:pt>
                <c:pt idx="393">
                  <c:v>189.53412264179309</c:v>
                </c:pt>
                <c:pt idx="394">
                  <c:v>189.48412264179314</c:v>
                </c:pt>
                <c:pt idx="395">
                  <c:v>189.43412264179318</c:v>
                </c:pt>
                <c:pt idx="396">
                  <c:v>189.38412264179323</c:v>
                </c:pt>
                <c:pt idx="397">
                  <c:v>189.33412264179327</c:v>
                </c:pt>
                <c:pt idx="398">
                  <c:v>189.28412264179332</c:v>
                </c:pt>
                <c:pt idx="399">
                  <c:v>189.23412264179336</c:v>
                </c:pt>
                <c:pt idx="400">
                  <c:v>189.18412264179341</c:v>
                </c:pt>
                <c:pt idx="401">
                  <c:v>189.13412264179345</c:v>
                </c:pt>
                <c:pt idx="402">
                  <c:v>189.0841226417935</c:v>
                </c:pt>
                <c:pt idx="403">
                  <c:v>189.03412264179354</c:v>
                </c:pt>
                <c:pt idx="404">
                  <c:v>188.98412264179359</c:v>
                </c:pt>
                <c:pt idx="405">
                  <c:v>188.93412264179364</c:v>
                </c:pt>
                <c:pt idx="406">
                  <c:v>188.88412264179368</c:v>
                </c:pt>
                <c:pt idx="407">
                  <c:v>188.83412264179373</c:v>
                </c:pt>
                <c:pt idx="408">
                  <c:v>188.78412264179377</c:v>
                </c:pt>
                <c:pt idx="409">
                  <c:v>188.73412264179382</c:v>
                </c:pt>
                <c:pt idx="410">
                  <c:v>188.68412264179386</c:v>
                </c:pt>
                <c:pt idx="411">
                  <c:v>188.63412264179391</c:v>
                </c:pt>
                <c:pt idx="412">
                  <c:v>188.58412264179395</c:v>
                </c:pt>
                <c:pt idx="413">
                  <c:v>188.534122641794</c:v>
                </c:pt>
                <c:pt idx="414">
                  <c:v>188.48412264179404</c:v>
                </c:pt>
                <c:pt idx="415">
                  <c:v>188.43412264179409</c:v>
                </c:pt>
                <c:pt idx="416">
                  <c:v>188.38412264179414</c:v>
                </c:pt>
                <c:pt idx="417">
                  <c:v>188.33412264179418</c:v>
                </c:pt>
                <c:pt idx="418">
                  <c:v>188.28412264179423</c:v>
                </c:pt>
                <c:pt idx="419">
                  <c:v>188.23412264179427</c:v>
                </c:pt>
                <c:pt idx="420">
                  <c:v>188.18412264179432</c:v>
                </c:pt>
                <c:pt idx="421">
                  <c:v>188.13412264179436</c:v>
                </c:pt>
                <c:pt idx="422">
                  <c:v>188.08412264179441</c:v>
                </c:pt>
                <c:pt idx="423">
                  <c:v>188.03412264179445</c:v>
                </c:pt>
                <c:pt idx="424">
                  <c:v>187.9841226417945</c:v>
                </c:pt>
                <c:pt idx="425">
                  <c:v>187.93412264179454</c:v>
                </c:pt>
                <c:pt idx="426">
                  <c:v>187.88412264179459</c:v>
                </c:pt>
                <c:pt idx="427">
                  <c:v>187.83412264179464</c:v>
                </c:pt>
                <c:pt idx="428">
                  <c:v>187.78412264179468</c:v>
                </c:pt>
                <c:pt idx="429">
                  <c:v>187.73412264179473</c:v>
                </c:pt>
                <c:pt idx="430">
                  <c:v>187.68412264179477</c:v>
                </c:pt>
                <c:pt idx="431">
                  <c:v>187.63412264179482</c:v>
                </c:pt>
                <c:pt idx="432">
                  <c:v>187.58412264179486</c:v>
                </c:pt>
                <c:pt idx="433">
                  <c:v>187.53412264179491</c:v>
                </c:pt>
                <c:pt idx="434">
                  <c:v>187.48412264179495</c:v>
                </c:pt>
                <c:pt idx="435">
                  <c:v>187.434122641795</c:v>
                </c:pt>
                <c:pt idx="436">
                  <c:v>187.38412264179505</c:v>
                </c:pt>
                <c:pt idx="437">
                  <c:v>187.33412264179509</c:v>
                </c:pt>
                <c:pt idx="438">
                  <c:v>187.28412264179514</c:v>
                </c:pt>
                <c:pt idx="439">
                  <c:v>187.23412264179518</c:v>
                </c:pt>
                <c:pt idx="440">
                  <c:v>187.18412264179523</c:v>
                </c:pt>
              </c:numCache>
            </c:numRef>
          </c:xVal>
          <c:yVal>
            <c:numRef>
              <c:f>A750CR!$J$12:$J$452</c:f>
              <c:numCache>
                <c:formatCode>General</c:formatCode>
                <c:ptCount val="441"/>
                <c:pt idx="0">
                  <c:v>8.3558995264997066E-18</c:v>
                </c:pt>
                <c:pt idx="1">
                  <c:v>1.5460098977840517E-17</c:v>
                </c:pt>
                <c:pt idx="2">
                  <c:v>2.8481079532920338E-17</c:v>
                </c:pt>
                <c:pt idx="3">
                  <c:v>5.2242715029243928E-17</c:v>
                </c:pt>
                <c:pt idx="4">
                  <c:v>9.5415767306723757E-17</c:v>
                </c:pt>
                <c:pt idx="5">
                  <c:v>1.7351605738682297E-16</c:v>
                </c:pt>
                <c:pt idx="6">
                  <c:v>3.1418417823921005E-16</c:v>
                </c:pt>
                <c:pt idx="7">
                  <c:v>5.6644019888107363E-16</c:v>
                </c:pt>
                <c:pt idx="8">
                  <c:v>1.0168313746981457E-15</c:v>
                </c:pt>
                <c:pt idx="9">
                  <c:v>1.8174770073146759E-15</c:v>
                </c:pt>
                <c:pt idx="10">
                  <c:v>3.234551188531002E-15</c:v>
                </c:pt>
                <c:pt idx="11">
                  <c:v>5.7317105092538915E-15</c:v>
                </c:pt>
                <c:pt idx="12">
                  <c:v>1.0112990102600769E-14</c:v>
                </c:pt>
                <c:pt idx="13">
                  <c:v>1.7766424424624899E-14</c:v>
                </c:pt>
                <c:pt idx="14">
                  <c:v>3.1077465948544737E-14</c:v>
                </c:pt>
                <c:pt idx="15">
                  <c:v>5.4127289729052426E-14</c:v>
                </c:pt>
                <c:pt idx="16">
                  <c:v>9.3866814495212546E-14</c:v>
                </c:pt>
                <c:pt idx="17">
                  <c:v>1.6208133073188392E-13</c:v>
                </c:pt>
                <c:pt idx="18">
                  <c:v>2.7866281731198322E-13</c:v>
                </c:pt>
                <c:pt idx="19">
                  <c:v>4.7703491755574067E-13</c:v>
                </c:pt>
                <c:pt idx="20">
                  <c:v>8.1310462408531069E-13</c:v>
                </c:pt>
                <c:pt idx="21">
                  <c:v>1.3799641637446644E-12</c:v>
                </c:pt>
                <c:pt idx="22">
                  <c:v>2.3319235144219748E-12</c:v>
                </c:pt>
                <c:pt idx="23">
                  <c:v>3.9236107073281955E-12</c:v>
                </c:pt>
                <c:pt idx="24">
                  <c:v>6.573287629179616E-12</c:v>
                </c:pt>
                <c:pt idx="25">
                  <c:v>1.096489500425314E-11</c:v>
                </c:pt>
                <c:pt idx="26">
                  <c:v>1.8211739707648122E-11</c:v>
                </c:pt>
                <c:pt idx="27">
                  <c:v>3.0117818210938503E-11</c:v>
                </c:pt>
                <c:pt idx="28">
                  <c:v>4.9593036094574941E-11</c:v>
                </c:pt>
                <c:pt idx="29">
                  <c:v>8.130982040845486E-11</c:v>
                </c:pt>
                <c:pt idx="30">
                  <c:v>1.3273651866310737E-10</c:v>
                </c:pt>
                <c:pt idx="31">
                  <c:v>2.1575603895326402E-10</c:v>
                </c:pt>
                <c:pt idx="32">
                  <c:v>3.4918904785189189E-10</c:v>
                </c:pt>
                <c:pt idx="33">
                  <c:v>5.6270838083833952E-10</c:v>
                </c:pt>
                <c:pt idx="34">
                  <c:v>9.0288257059317997E-10</c:v>
                </c:pt>
                <c:pt idx="35">
                  <c:v>1.442461636884027E-9</c:v>
                </c:pt>
                <c:pt idx="36">
                  <c:v>2.2945757016761186E-9</c:v>
                </c:pt>
                <c:pt idx="37">
                  <c:v>3.6343405980761941E-9</c:v>
                </c:pt>
                <c:pt idx="38">
                  <c:v>5.7315749674824306E-9</c:v>
                </c:pt>
                <c:pt idx="39">
                  <c:v>9.0001022960705735E-9</c:v>
                </c:pt>
                <c:pt idx="40">
                  <c:v>1.4071682612031122E-8</c:v>
                </c:pt>
                <c:pt idx="41">
                  <c:v>2.1906335430755222E-8</c:v>
                </c:pt>
                <c:pt idx="42">
                  <c:v>3.395615855445094E-8</c:v>
                </c:pt>
                <c:pt idx="43">
                  <c:v>5.2407384957920212E-8</c:v>
                </c:pt>
                <c:pt idx="44">
                  <c:v>8.0536276035462274E-8</c:v>
                </c:pt>
                <c:pt idx="45">
                  <c:v>1.2322979229789515E-7</c:v>
                </c:pt>
                <c:pt idx="46">
                  <c:v>1.8774354197378488E-7</c:v>
                </c:pt>
                <c:pt idx="47">
                  <c:v>2.8479962694171718E-7</c:v>
                </c:pt>
                <c:pt idx="48">
                  <c:v>4.3016883578891844E-7</c:v>
                </c:pt>
                <c:pt idx="49">
                  <c:v>6.4693938523742306E-7</c:v>
                </c:pt>
                <c:pt idx="50">
                  <c:v>9.6875366568374331E-7</c:v>
                </c:pt>
                <c:pt idx="51">
                  <c:v>1.4444025509154919E-6</c:v>
                </c:pt>
                <c:pt idx="52">
                  <c:v>2.1443133820293984E-6</c:v>
                </c:pt>
                <c:pt idx="53">
                  <c:v>3.1696651663289901E-6</c:v>
                </c:pt>
                <c:pt idx="54">
                  <c:v>4.6651288276728043E-6</c:v>
                </c:pt>
                <c:pt idx="55">
                  <c:v>6.8365818791578191E-6</c:v>
                </c:pt>
                <c:pt idx="56">
                  <c:v>9.9756114047904182E-6</c:v>
                </c:pt>
                <c:pt idx="57">
                  <c:v>1.4493228964414712E-5</c:v>
                </c:pt>
                <c:pt idx="58">
                  <c:v>2.0966015944287505E-5</c:v>
                </c:pt>
                <c:pt idx="59">
                  <c:v>3.0198947030568482E-5</c:v>
                </c:pt>
                <c:pt idx="60">
                  <c:v>4.3310462476352147E-5</c:v>
                </c:pt>
                <c:pt idx="61">
                  <c:v>6.1847048213444256E-5</c:v>
                </c:pt>
                <c:pt idx="62">
                  <c:v>8.7936721473928404E-5</c:v>
                </c:pt>
                <c:pt idx="63">
                  <c:v>1.2449350769437584E-4</c:v>
                </c:pt>
                <c:pt idx="64">
                  <c:v>1.754883464724107E-4</c:v>
                </c:pt>
                <c:pt idx="65">
                  <c:v>2.4630600985927237E-4</c:v>
                </c:pt>
                <c:pt idx="66">
                  <c:v>3.4421269936493976E-4</c:v>
                </c:pt>
                <c:pt idx="67">
                  <c:v>4.7896516519233857E-4</c:v>
                </c:pt>
                <c:pt idx="68">
                  <c:v>6.6359962763812156E-4</c:v>
                </c:pt>
                <c:pt idx="69">
                  <c:v>9.1544764461795256E-4</c:v>
                </c:pt>
                <c:pt idx="70">
                  <c:v>1.2574365241145287E-3</c:v>
                </c:pt>
                <c:pt idx="71">
                  <c:v>1.7197440729760235E-3</c:v>
                </c:pt>
                <c:pt idx="72">
                  <c:v>2.3418915200626505E-3</c:v>
                </c:pt>
                <c:pt idx="73">
                  <c:v>3.1753744192215883E-3</c:v>
                </c:pt>
                <c:pt idx="74">
                  <c:v>4.2869492213506444E-3</c:v>
                </c:pt>
                <c:pt idx="75">
                  <c:v>5.7627129021612005E-3</c:v>
                </c:pt>
                <c:pt idx="76">
                  <c:v>7.7131343118918344E-3</c:v>
                </c:pt>
                <c:pt idx="77">
                  <c:v>1.0279218381517768E-2</c:v>
                </c:pt>
                <c:pt idx="78">
                  <c:v>1.364000738476894E-2</c:v>
                </c:pt>
                <c:pt idx="79">
                  <c:v>1.802164628874427E-2</c:v>
                </c:pt>
                <c:pt idx="80">
                  <c:v>2.370826072894085E-2</c:v>
                </c:pt>
                <c:pt idx="81">
                  <c:v>3.1054914914780886E-2</c:v>
                </c:pt>
                <c:pt idx="82">
                  <c:v>4.0502931079379467E-2</c:v>
                </c:pt>
                <c:pt idx="83">
                  <c:v>5.2597859862178444E-2</c:v>
                </c:pt>
                <c:pt idx="84">
                  <c:v>6.8010389847991612E-2</c:v>
                </c:pt>
                <c:pt idx="85">
                  <c:v>8.7560471661254038E-2</c:v>
                </c:pt>
                <c:pt idx="86">
                  <c:v>0.11224490454848392</c:v>
                </c:pt>
                <c:pt idx="87">
                  <c:v>0.14326858811426008</c:v>
                </c:pt>
                <c:pt idx="88">
                  <c:v>0.18207957558391966</c:v>
                </c:pt>
                <c:pt idx="89">
                  <c:v>0.23040797452245937</c:v>
                </c:pt>
                <c:pt idx="90">
                  <c:v>0.29030862350915215</c:v>
                </c:pt>
                <c:pt idx="91">
                  <c:v>0.36420732654643423</c:v>
                </c:pt>
                <c:pt idx="92">
                  <c:v>0.45495024946792939</c:v>
                </c:pt>
                <c:pt idx="93">
                  <c:v>0.56585587390775161</c:v>
                </c:pt>
                <c:pt idx="94">
                  <c:v>0.70076866553040695</c:v>
                </c:pt>
                <c:pt idx="95">
                  <c:v>0.86411334697451503</c:v>
                </c:pt>
                <c:pt idx="96">
                  <c:v>1.0609483771641075</c:v>
                </c:pt>
                <c:pt idx="97">
                  <c:v>1.2970169344359304</c:v>
                </c:pt>
                <c:pt idx="98">
                  <c:v>1.5787933909818164</c:v>
                </c:pt>
                <c:pt idx="99">
                  <c:v>1.9135229626880532</c:v>
                </c:pt>
                <c:pt idx="100">
                  <c:v>2.3092519364321893</c:v>
                </c:pt>
                <c:pt idx="101">
                  <c:v>2.7748456335409615</c:v>
                </c:pt>
                <c:pt idx="102">
                  <c:v>3.3199910827325736</c:v>
                </c:pt>
                <c:pt idx="103">
                  <c:v>3.9551812692549637</c:v>
                </c:pt>
                <c:pt idx="104">
                  <c:v>4.6916778205916989</c:v>
                </c:pt>
                <c:pt idx="105">
                  <c:v>5.5414491042716412</c:v>
                </c:pt>
                <c:pt idx="106">
                  <c:v>6.5170809697815431</c:v>
                </c:pt>
                <c:pt idx="107">
                  <c:v>7.6316577813618132</c:v>
                </c:pt>
                <c:pt idx="108">
                  <c:v>8.8986119743684249</c:v>
                </c:pt>
                <c:pt idx="109">
                  <c:v>10.331541131998389</c:v>
                </c:pt>
                <c:pt idx="110">
                  <c:v>11.943992521420924</c:v>
                </c:pt>
                <c:pt idx="111">
                  <c:v>13.749216140142103</c:v>
                </c:pt>
                <c:pt idx="112">
                  <c:v>15.759888586554611</c:v>
                </c:pt>
                <c:pt idx="113">
                  <c:v>17.987811454502342</c:v>
                </c:pt>
                <c:pt idx="114">
                  <c:v>20.443589421026122</c:v>
                </c:pt>
                <c:pt idx="115">
                  <c:v>23.136294699450644</c:v>
                </c:pt>
                <c:pt idx="116">
                  <c:v>26.073126007133773</c:v>
                </c:pt>
                <c:pt idx="117">
                  <c:v>29.259071580821367</c:v>
                </c:pt>
                <c:pt idx="118">
                  <c:v>32.696586988867551</c:v>
                </c:pt>
                <c:pt idx="119">
                  <c:v>36.385299461565225</c:v>
                </c:pt>
                <c:pt idx="120">
                  <c:v>40.321751111594054</c:v>
                </c:pt>
                <c:pt idx="121">
                  <c:v>44.499193673239397</c:v>
                </c:pt>
                <c:pt idx="122">
                  <c:v>48.90744718685643</c:v>
                </c:pt>
                <c:pt idx="123">
                  <c:v>53.532834341827602</c:v>
                </c:pt>
                <c:pt idx="124">
                  <c:v>58.358200931457056</c:v>
                </c:pt>
                <c:pt idx="125">
                  <c:v>63.363031051870394</c:v>
                </c:pt>
                <c:pt idx="126">
                  <c:v>68.52366330281852</c:v>
                </c:pt>
                <c:pt idx="127">
                  <c:v>73.813611356250661</c:v>
                </c:pt>
                <c:pt idx="128">
                  <c:v>79.203988910987547</c:v>
                </c:pt>
                <c:pt idx="129">
                  <c:v>84.664035338614099</c:v>
                </c:pt>
                <c:pt idx="130">
                  <c:v>90.16173436271545</c:v>
                </c:pt>
                <c:pt idx="131">
                  <c:v>95.664514039919325</c:v>
                </c:pt>
                <c:pt idx="132">
                  <c:v>101.14001228492779</c:v>
                </c:pt>
                <c:pt idx="133">
                  <c:v>106.55688837415295</c:v>
                </c:pt>
                <c:pt idx="134">
                  <c:v>111.88565745151409</c:v>
                </c:pt>
                <c:pt idx="135">
                  <c:v>117.09952222195975</c:v>
                </c:pt>
                <c:pt idx="136">
                  <c:v>122.17517392035656</c:v>
                </c:pt>
                <c:pt idx="137">
                  <c:v>127.09353343451598</c:v>
                </c:pt>
                <c:pt idx="138">
                  <c:v>131.8404032639925</c:v>
                </c:pt>
                <c:pt idx="139">
                  <c:v>136.40700189968445</c:v>
                </c:pt>
                <c:pt idx="140">
                  <c:v>140.79035426157947</c:v>
                </c:pt>
                <c:pt idx="141">
                  <c:v>144.99351503616106</c:v>
                </c:pt>
                <c:pt idx="142">
                  <c:v>149.0256060652878</c:v>
                </c:pt>
                <c:pt idx="143">
                  <c:v>152.90165425921282</c:v>
                </c:pt>
                <c:pt idx="144">
                  <c:v>156.64222269351362</c:v>
                </c:pt>
                <c:pt idx="145">
                  <c:v>160.27283441337639</c:v>
                </c:pt>
                <c:pt idx="146">
                  <c:v>163.82319577955175</c:v>
                </c:pt>
                <c:pt idx="147">
                  <c:v>167.32623368702559</c:v>
                </c:pt>
                <c:pt idx="148">
                  <c:v>170.81696838633187</c:v>
                </c:pt>
                <c:pt idx="149">
                  <c:v>174.33125064347138</c:v>
                </c:pt>
                <c:pt idx="150">
                  <c:v>177.90439829339601</c:v>
                </c:pt>
                <c:pt idx="151">
                  <c:v>181.56977259321533</c:v>
                </c:pt>
                <c:pt idx="152">
                  <c:v>185.35733890995499</c:v>
                </c:pt>
                <c:pt idx="153">
                  <c:v>189.29225896716474</c:v>
                </c:pt>
                <c:pt idx="154">
                  <c:v>193.39356295714612</c:v>
                </c:pt>
                <c:pt idx="155">
                  <c:v>197.67294919129387</c:v>
                </c:pt>
                <c:pt idx="156">
                  <c:v>202.13375656528839</c:v>
                </c:pt>
                <c:pt idx="157">
                  <c:v>206.77015098334124</c:v>
                </c:pt>
                <c:pt idx="158">
                  <c:v>211.56656111206195</c:v>
                </c:pt>
                <c:pt idx="159">
                  <c:v>216.49739158494413</c:v>
                </c:pt>
                <c:pt idx="160">
                  <c:v>221.52703328300595</c:v>
                </c:pt>
                <c:pt idx="161">
                  <c:v>226.61018086308971</c:v>
                </c:pt>
                <c:pt idx="162">
                  <c:v>231.6924576269729</c:v>
                </c:pt>
                <c:pt idx="163">
                  <c:v>236.7113374901306</c:v>
                </c:pt>
                <c:pt idx="164">
                  <c:v>241.59734360653837</c:v>
                </c:pt>
                <c:pt idx="165">
                  <c:v>246.2754935266054</c:v>
                </c:pt>
                <c:pt idx="166">
                  <c:v>250.66695198735829</c:v>
                </c:pt>
                <c:pt idx="167">
                  <c:v>254.69084490600315</c:v>
                </c:pt>
                <c:pt idx="168">
                  <c:v>258.26618217359595</c:v>
                </c:pt>
                <c:pt idx="169">
                  <c:v>261.31383266953213</c:v>
                </c:pt>
                <c:pt idx="170">
                  <c:v>263.75849271445855</c:v>
                </c:pt>
                <c:pt idx="171">
                  <c:v>265.53058904488489</c:v>
                </c:pt>
                <c:pt idx="172">
                  <c:v>266.56805933949011</c:v>
                </c:pt>
                <c:pt idx="173">
                  <c:v>266.81795728238455</c:v>
                </c:pt>
                <c:pt idx="174">
                  <c:v>266.2378349578737</c:v>
                </c:pt>
                <c:pt idx="175">
                  <c:v>264.79686280462431</c:v>
                </c:pt>
                <c:pt idx="176">
                  <c:v>262.47665611926436</c:v>
                </c:pt>
                <c:pt idx="177">
                  <c:v>259.27178684296319</c:v>
                </c:pt>
                <c:pt idx="178">
                  <c:v>255.1899697055253</c:v>
                </c:pt>
                <c:pt idx="179">
                  <c:v>250.25192233689154</c:v>
                </c:pt>
                <c:pt idx="180">
                  <c:v>244.49090928138796</c:v>
                </c:pt>
                <c:pt idx="181">
                  <c:v>237.95198957808446</c:v>
                </c:pt>
                <c:pt idx="182">
                  <c:v>230.69099634731296</c:v>
                </c:pt>
                <c:pt idx="183">
                  <c:v>222.7732843434124</c:v>
                </c:pt>
                <c:pt idx="184">
                  <c:v>214.27228745267058</c:v>
                </c:pt>
                <c:pt idx="185">
                  <c:v>205.26793245876422</c:v>
                </c:pt>
                <c:pt idx="186">
                  <c:v>195.84495796676859</c:v>
                </c:pt>
                <c:pt idx="187">
                  <c:v>186.09118814917372</c:v>
                </c:pt>
                <c:pt idx="188">
                  <c:v>176.09581000651713</c:v>
                </c:pt>
                <c:pt idx="189">
                  <c:v>165.94770024383692</c:v>
                </c:pt>
                <c:pt idx="190">
                  <c:v>155.73384383547571</c:v>
                </c:pt>
                <c:pt idx="191">
                  <c:v>145.53788111751572</c:v>
                </c:pt>
                <c:pt idx="192">
                  <c:v>135.43881407833209</c:v>
                </c:pt>
                <c:pt idx="193">
                  <c:v>125.50989570460699</c:v>
                </c:pt>
                <c:pt idx="194">
                  <c:v>115.81771908164076</c:v>
                </c:pt>
                <c:pt idx="195">
                  <c:v>106.421515735795</c:v>
                </c:pt>
                <c:pt idx="196">
                  <c:v>97.372665717494115</c:v>
                </c:pt>
                <c:pt idx="197">
                  <c:v>88.714415399778417</c:v>
                </c:pt>
                <c:pt idx="198">
                  <c:v>80.481793115971044</c:v>
                </c:pt>
                <c:pt idx="199">
                  <c:v>72.70170774209717</c:v>
                </c:pt>
                <c:pt idx="200">
                  <c:v>65.393211258774173</c:v>
                </c:pt>
                <c:pt idx="201">
                  <c:v>58.567903267966088</c:v>
                </c:pt>
                <c:pt idx="202">
                  <c:v>52.230453409510808</c:v>
                </c:pt>
                <c:pt idx="203">
                  <c:v>46.37921659428816</c:v>
                </c:pt>
                <c:pt idx="204">
                  <c:v>41.00691588070908</c:v>
                </c:pt>
                <c:pt idx="205">
                  <c:v>36.101368572849147</c:v>
                </c:pt>
                <c:pt idx="206">
                  <c:v>31.646232592141821</c:v>
                </c:pt>
                <c:pt idx="207">
                  <c:v>27.621752234260594</c:v>
                </c:pt>
                <c:pt idx="208">
                  <c:v>24.005484924708714</c:v>
                </c:pt>
                <c:pt idx="209">
                  <c:v>20.772993385925108</c:v>
                </c:pt>
                <c:pt idx="210">
                  <c:v>17.898490586313653</c:v>
                </c:pt>
                <c:pt idx="211">
                  <c:v>15.355427829522293</c:v>
                </c:pt>
                <c:pt idx="212">
                  <c:v>13.117019247878247</c:v>
                </c:pt>
                <c:pt idx="213">
                  <c:v>11.156698692743841</c:v>
                </c:pt>
                <c:pt idx="214">
                  <c:v>9.4485074922714869</c:v>
                </c:pt>
                <c:pt idx="215">
                  <c:v>7.9674137196492234</c:v>
                </c:pt>
                <c:pt idx="216">
                  <c:v>6.6895654484097005</c:v>
                </c:pt>
                <c:pt idx="217">
                  <c:v>5.5924819502142578</c:v>
                </c:pt>
                <c:pt idx="218">
                  <c:v>4.6551879156463176</c:v>
                </c:pt>
                <c:pt idx="219">
                  <c:v>3.8582965647754559</c:v>
                </c:pt>
                <c:pt idx="220">
                  <c:v>3.1840479874881487</c:v>
                </c:pt>
                <c:pt idx="221">
                  <c:v>2.6163092479203418</c:v>
                </c:pt>
                <c:pt idx="222">
                  <c:v>2.1405427422477081</c:v>
                </c:pt>
                <c:pt idx="223">
                  <c:v>1.7437490568506724</c:v>
                </c:pt>
                <c:pt idx="224">
                  <c:v>1.4143901772167056</c:v>
                </c:pt>
                <c:pt idx="225">
                  <c:v>1.1422983881784665</c:v>
                </c:pt>
                <c:pt idx="226">
                  <c:v>0.91857562156241046</c:v>
                </c:pt>
                <c:pt idx="227">
                  <c:v>0.73548738232018551</c:v>
                </c:pt>
                <c:pt idx="228">
                  <c:v>0.58635474823126255</c:v>
                </c:pt>
                <c:pt idx="229">
                  <c:v>0.4654473156475839</c:v>
                </c:pt>
                <c:pt idx="230">
                  <c:v>0.36787937364465367</c:v>
                </c:pt>
                <c:pt idx="231">
                  <c:v>0.28951104548627549</c:v>
                </c:pt>
                <c:pt idx="232">
                  <c:v>0.22685564902279809</c:v>
                </c:pt>
                <c:pt idx="233">
                  <c:v>0.17699410195347817</c:v>
                </c:pt>
                <c:pt idx="234">
                  <c:v>0.13749683573532437</c:v>
                </c:pt>
                <c:pt idx="235">
                  <c:v>0.10635338241311877</c:v>
                </c:pt>
                <c:pt idx="236">
                  <c:v>8.1909558672660629E-2</c:v>
                </c:pt>
                <c:pt idx="237">
                  <c:v>6.2811986274114523E-2</c:v>
                </c:pt>
                <c:pt idx="238">
                  <c:v>4.7959551941259705E-2</c:v>
                </c:pt>
                <c:pt idx="239">
                  <c:v>3.6461316420545932E-2</c:v>
                </c:pt>
                <c:pt idx="240">
                  <c:v>2.7600325249941077E-2</c:v>
                </c:pt>
                <c:pt idx="241">
                  <c:v>2.0802746388333102E-2</c:v>
                </c:pt>
                <c:pt idx="242">
                  <c:v>1.5611756212884602E-2</c:v>
                </c:pt>
                <c:pt idx="243">
                  <c:v>1.1665609984681049E-2</c:v>
                </c:pt>
                <c:pt idx="244">
                  <c:v>8.6793608342502267E-3</c:v>
                </c:pt>
                <c:pt idx="245">
                  <c:v>6.4297284308186568E-3</c:v>
                </c:pt>
                <c:pt idx="246">
                  <c:v>4.7426612628385127E-3</c:v>
                </c:pt>
                <c:pt idx="247">
                  <c:v>3.4831820245116519E-3</c:v>
                </c:pt>
                <c:pt idx="248">
                  <c:v>2.5471517388010382E-3</c:v>
                </c:pt>
                <c:pt idx="249">
                  <c:v>1.8546332657169028E-3</c:v>
                </c:pt>
                <c:pt idx="250">
                  <c:v>1.3445775362803641E-3</c:v>
                </c:pt>
                <c:pt idx="251">
                  <c:v>9.7059541043507762E-4</c:v>
                </c:pt>
                <c:pt idx="252">
                  <c:v>6.9761400339427536E-4</c:v>
                </c:pt>
                <c:pt idx="253">
                  <c:v>4.9924844249651316E-4</c:v>
                </c:pt>
                <c:pt idx="254">
                  <c:v>3.5574828804819014E-4</c:v>
                </c:pt>
                <c:pt idx="255">
                  <c:v>2.5240240511073829E-4</c:v>
                </c:pt>
                <c:pt idx="256">
                  <c:v>1.7830713746368719E-4</c:v>
                </c:pt>
                <c:pt idx="257">
                  <c:v>1.2542050203563336E-4</c:v>
                </c:pt>
                <c:pt idx="258">
                  <c:v>8.7840117674095117E-5</c:v>
                </c:pt>
                <c:pt idx="259">
                  <c:v>6.1255043044288601E-5</c:v>
                </c:pt>
                <c:pt idx="260">
                  <c:v>4.2531955974316774E-5</c:v>
                </c:pt>
                <c:pt idx="261">
                  <c:v>2.9404474828409886E-5</c:v>
                </c:pt>
                <c:pt idx="262">
                  <c:v>2.0241191024964349E-5</c:v>
                </c:pt>
                <c:pt idx="263">
                  <c:v>1.3873411376363561E-5</c:v>
                </c:pt>
                <c:pt idx="264">
                  <c:v>9.4679297949849349E-6</c:v>
                </c:pt>
                <c:pt idx="265">
                  <c:v>6.433560026986409E-6</c:v>
                </c:pt>
                <c:pt idx="266">
                  <c:v>4.3528354443952869E-6</c:v>
                </c:pt>
                <c:pt idx="267">
                  <c:v>2.9323628202187927E-6</c:v>
                </c:pt>
                <c:pt idx="268">
                  <c:v>1.9669246474914459E-6</c:v>
                </c:pt>
                <c:pt idx="269">
                  <c:v>1.3136579651086497E-6</c:v>
                </c:pt>
                <c:pt idx="270">
                  <c:v>8.735775146320553E-7</c:v>
                </c:pt>
                <c:pt idx="271">
                  <c:v>5.7842246664661681E-7</c:v>
                </c:pt>
                <c:pt idx="272">
                  <c:v>3.8134093028185708E-7</c:v>
                </c:pt>
                <c:pt idx="273">
                  <c:v>2.5032616876656081E-7</c:v>
                </c:pt>
                <c:pt idx="274">
                  <c:v>1.6361519927374001E-7</c:v>
                </c:pt>
                <c:pt idx="275">
                  <c:v>1.0647940136944342E-7</c:v>
                </c:pt>
                <c:pt idx="276">
                  <c:v>6.8997303476845211E-8</c:v>
                </c:pt>
                <c:pt idx="277">
                  <c:v>4.4516724052054905E-8</c:v>
                </c:pt>
                <c:pt idx="278">
                  <c:v>2.8598209199954617E-8</c:v>
                </c:pt>
                <c:pt idx="279">
                  <c:v>1.8292751806325633E-8</c:v>
                </c:pt>
                <c:pt idx="280">
                  <c:v>1.1650479688355056E-8</c:v>
                </c:pt>
                <c:pt idx="281">
                  <c:v>7.3881062753699856E-9</c:v>
                </c:pt>
                <c:pt idx="282">
                  <c:v>4.664950316912614E-9</c:v>
                </c:pt>
                <c:pt idx="283">
                  <c:v>2.9328204324960289E-9</c:v>
                </c:pt>
                <c:pt idx="284">
                  <c:v>1.8358977331785962E-9</c:v>
                </c:pt>
                <c:pt idx="285">
                  <c:v>1.1442898867895953E-9</c:v>
                </c:pt>
                <c:pt idx="286">
                  <c:v>7.1014689984496021E-10</c:v>
                </c:pt>
                <c:pt idx="287">
                  <c:v>4.3881846405406135E-10</c:v>
                </c:pt>
                <c:pt idx="288">
                  <c:v>2.6998905090822092E-10</c:v>
                </c:pt>
                <c:pt idx="289">
                  <c:v>1.6539865481684104E-10</c:v>
                </c:pt>
                <c:pt idx="290">
                  <c:v>1.0088866045009366E-10</c:v>
                </c:pt>
                <c:pt idx="291">
                  <c:v>6.127415064933796E-11</c:v>
                </c:pt>
                <c:pt idx="292">
                  <c:v>3.7054145792104819E-11</c:v>
                </c:pt>
                <c:pt idx="293">
                  <c:v>2.2311094389855005E-11</c:v>
                </c:pt>
                <c:pt idx="294">
                  <c:v>1.3376099873926444E-11</c:v>
                </c:pt>
                <c:pt idx="295">
                  <c:v>7.984775200312763E-12</c:v>
                </c:pt>
                <c:pt idx="296">
                  <c:v>4.7459203612316064E-12</c:v>
                </c:pt>
                <c:pt idx="297">
                  <c:v>2.8086832253642393E-12</c:v>
                </c:pt>
                <c:pt idx="298">
                  <c:v>1.6550443512199632E-12</c:v>
                </c:pt>
                <c:pt idx="299">
                  <c:v>9.7104884001268765E-13</c:v>
                </c:pt>
                <c:pt idx="300">
                  <c:v>5.6727947822139419E-13</c:v>
                </c:pt>
                <c:pt idx="301">
                  <c:v>3.29972413753752E-13</c:v>
                </c:pt>
                <c:pt idx="302">
                  <c:v>1.9110971112259599E-13</c:v>
                </c:pt>
                <c:pt idx="303">
                  <c:v>1.1020782716792353E-13</c:v>
                </c:pt>
                <c:pt idx="304">
                  <c:v>6.3280031351109377E-14</c:v>
                </c:pt>
                <c:pt idx="305">
                  <c:v>3.6178078178456375E-14</c:v>
                </c:pt>
                <c:pt idx="306">
                  <c:v>2.0594386632468864E-14</c:v>
                </c:pt>
                <c:pt idx="307">
                  <c:v>1.1672846977911217E-14</c:v>
                </c:pt>
                <c:pt idx="308">
                  <c:v>6.5876313009460248E-15</c:v>
                </c:pt>
                <c:pt idx="309">
                  <c:v>3.7017436338196813E-15</c:v>
                </c:pt>
                <c:pt idx="310">
                  <c:v>2.0711328334184314E-15</c:v>
                </c:pt>
                <c:pt idx="311">
                  <c:v>1.1538095533714734E-15</c:v>
                </c:pt>
                <c:pt idx="312">
                  <c:v>6.4000721381410326E-16</c:v>
                </c:pt>
                <c:pt idx="313">
                  <c:v>3.5347619337152541E-16</c:v>
                </c:pt>
                <c:pt idx="314">
                  <c:v>1.9438378359754341E-16</c:v>
                </c:pt>
                <c:pt idx="315">
                  <c:v>1.0643499759991505E-16</c:v>
                </c:pt>
                <c:pt idx="316">
                  <c:v>5.8027443821470238E-17</c:v>
                </c:pt>
                <c:pt idx="317">
                  <c:v>3.1499741260707157E-17</c:v>
                </c:pt>
                <c:pt idx="318">
                  <c:v>1.7025704632283363E-17</c:v>
                </c:pt>
                <c:pt idx="319">
                  <c:v>9.1627906667794807E-18</c:v>
                </c:pt>
                <c:pt idx="320">
                  <c:v>4.9099265613192503E-18</c:v>
                </c:pt>
                <c:pt idx="321">
                  <c:v>2.6196712237312745E-18</c:v>
                </c:pt>
                <c:pt idx="322">
                  <c:v>1.3916920435477905E-18</c:v>
                </c:pt>
                <c:pt idx="323">
                  <c:v>7.3614617655192283E-19</c:v>
                </c:pt>
                <c:pt idx="324">
                  <c:v>3.8771226408912106E-19</c:v>
                </c:pt>
                <c:pt idx="325">
                  <c:v>2.0331975535134096E-19</c:v>
                </c:pt>
                <c:pt idx="326">
                  <c:v>1.061632437705293E-19</c:v>
                </c:pt>
                <c:pt idx="327">
                  <c:v>5.5194187251226257E-20</c:v>
                </c:pt>
                <c:pt idx="328">
                  <c:v>2.857176484878339E-20</c:v>
                </c:pt>
                <c:pt idx="329">
                  <c:v>1.4726697064861459E-20</c:v>
                </c:pt>
                <c:pt idx="330">
                  <c:v>7.5578488297463375E-21</c:v>
                </c:pt>
                <c:pt idx="331">
                  <c:v>3.8620297096747068E-21</c:v>
                </c:pt>
                <c:pt idx="332">
                  <c:v>1.9649774978168109E-21</c:v>
                </c:pt>
                <c:pt idx="333">
                  <c:v>9.95460688226423E-22</c:v>
                </c:pt>
                <c:pt idx="334">
                  <c:v>5.0212888877737567E-22</c:v>
                </c:pt>
                <c:pt idx="335">
                  <c:v>2.5219174344454115E-22</c:v>
                </c:pt>
                <c:pt idx="336">
                  <c:v>1.2611625950132491E-22</c:v>
                </c:pt>
                <c:pt idx="337">
                  <c:v>6.2796560988206599E-23</c:v>
                </c:pt>
                <c:pt idx="338">
                  <c:v>3.1133303204574144E-23</c:v>
                </c:pt>
                <c:pt idx="339">
                  <c:v>1.5368769727050137E-23</c:v>
                </c:pt>
                <c:pt idx="340">
                  <c:v>7.554010209550935E-24</c:v>
                </c:pt>
                <c:pt idx="341">
                  <c:v>3.6969245992825417E-24</c:v>
                </c:pt>
                <c:pt idx="342">
                  <c:v>1.8014747535511295E-24</c:v>
                </c:pt>
                <c:pt idx="343">
                  <c:v>8.7405815456413623E-25</c:v>
                </c:pt>
                <c:pt idx="344">
                  <c:v>4.2225717644296656E-25</c:v>
                </c:pt>
                <c:pt idx="345">
                  <c:v>2.0311327619424612E-25</c:v>
                </c:pt>
                <c:pt idx="346">
                  <c:v>9.7280130598228327E-26</c:v>
                </c:pt>
                <c:pt idx="347">
                  <c:v>4.6391086094636453E-26</c:v>
                </c:pt>
                <c:pt idx="348">
                  <c:v>2.2027717446825543E-26</c:v>
                </c:pt>
                <c:pt idx="349">
                  <c:v>1.0414274377980381E-26</c:v>
                </c:pt>
                <c:pt idx="350">
                  <c:v>4.9024491269299062E-27</c:v>
                </c:pt>
                <c:pt idx="351">
                  <c:v>2.297850328840185E-27</c:v>
                </c:pt>
                <c:pt idx="352">
                  <c:v>1.0723953957603954E-27</c:v>
                </c:pt>
                <c:pt idx="353">
                  <c:v>4.9832503468550061E-28</c:v>
                </c:pt>
                <c:pt idx="354">
                  <c:v>2.3056587630168189E-28</c:v>
                </c:pt>
                <c:pt idx="355">
                  <c:v>1.0621892955716817E-28</c:v>
                </c:pt>
                <c:pt idx="356">
                  <c:v>4.8722926981442591E-29</c:v>
                </c:pt>
                <c:pt idx="357">
                  <c:v>2.225304169409343E-29</c:v>
                </c:pt>
                <c:pt idx="358">
                  <c:v>1.0119753982838307E-29</c:v>
                </c:pt>
                <c:pt idx="359">
                  <c:v>4.5822110610370199E-30</c:v>
                </c:pt>
                <c:pt idx="360">
                  <c:v>2.0658785462716006E-30</c:v>
                </c:pt>
                <c:pt idx="361">
                  <c:v>9.2738281419141748E-31</c:v>
                </c:pt>
                <c:pt idx="362">
                  <c:v>4.145127208417855E-31</c:v>
                </c:pt>
                <c:pt idx="363">
                  <c:v>1.8447658232274597E-31</c:v>
                </c:pt>
                <c:pt idx="364">
                  <c:v>8.1746503687720667E-32</c:v>
                </c:pt>
                <c:pt idx="365">
                  <c:v>3.6067969291310348E-32</c:v>
                </c:pt>
                <c:pt idx="366">
                  <c:v>1.5845237650330838E-32</c:v>
                </c:pt>
                <c:pt idx="367">
                  <c:v>6.9310715929032779E-33</c:v>
                </c:pt>
                <c:pt idx="368">
                  <c:v>3.0187460097037621E-33</c:v>
                </c:pt>
                <c:pt idx="369">
                  <c:v>1.3091135705107614E-33</c:v>
                </c:pt>
                <c:pt idx="370">
                  <c:v>5.6526570493323748E-34</c:v>
                </c:pt>
                <c:pt idx="371">
                  <c:v>2.4302587271609854E-34</c:v>
                </c:pt>
                <c:pt idx="372">
                  <c:v>1.0403439527145679E-34</c:v>
                </c:pt>
                <c:pt idx="373">
                  <c:v>4.4343089100284988E-35</c:v>
                </c:pt>
                <c:pt idx="374">
                  <c:v>1.8819128308456374E-35</c:v>
                </c:pt>
                <c:pt idx="375">
                  <c:v>7.9523891447620283E-36</c:v>
                </c:pt>
                <c:pt idx="376">
                  <c:v>3.3459566191607306E-36</c:v>
                </c:pt>
                <c:pt idx="377">
                  <c:v>1.4017402685736036E-36</c:v>
                </c:pt>
                <c:pt idx="378">
                  <c:v>5.8470842977166847E-37</c:v>
                </c:pt>
                <c:pt idx="379">
                  <c:v>2.4284866597558215E-37</c:v>
                </c:pt>
                <c:pt idx="380">
                  <c:v>1.0042842476196336E-37</c:v>
                </c:pt>
                <c:pt idx="381">
                  <c:v>4.1352535295374078E-38</c:v>
                </c:pt>
                <c:pt idx="382">
                  <c:v>1.6954000547973163E-38</c:v>
                </c:pt>
                <c:pt idx="383">
                  <c:v>6.9209674439293568E-39</c:v>
                </c:pt>
                <c:pt idx="384">
                  <c:v>2.8131052512371315E-39</c:v>
                </c:pt>
                <c:pt idx="385">
                  <c:v>1.1384913050334607E-39</c:v>
                </c:pt>
                <c:pt idx="386">
                  <c:v>4.5877317520987397E-40</c:v>
                </c:pt>
                <c:pt idx="387">
                  <c:v>1.840733331244221E-40</c:v>
                </c:pt>
                <c:pt idx="388">
                  <c:v>7.3537404598575811E-41</c:v>
                </c:pt>
                <c:pt idx="389">
                  <c:v>2.9251644124573388E-41</c:v>
                </c:pt>
                <c:pt idx="390">
                  <c:v>1.1585554537994637E-41</c:v>
                </c:pt>
                <c:pt idx="391">
                  <c:v>4.5688608611804131E-42</c:v>
                </c:pt>
                <c:pt idx="392">
                  <c:v>1.7940047987968869E-42</c:v>
                </c:pt>
                <c:pt idx="393">
                  <c:v>7.0139688059106132E-43</c:v>
                </c:pt>
                <c:pt idx="394">
                  <c:v>2.73041474964521E-43</c:v>
                </c:pt>
                <c:pt idx="395">
                  <c:v>1.0583223656342461E-43</c:v>
                </c:pt>
                <c:pt idx="396">
                  <c:v>4.0844340563304242E-44</c:v>
                </c:pt>
                <c:pt idx="397">
                  <c:v>1.5695326874151162E-44</c:v>
                </c:pt>
                <c:pt idx="398">
                  <c:v>6.0052819512060904E-45</c:v>
                </c:pt>
                <c:pt idx="399">
                  <c:v>2.2878155206000018E-45</c:v>
                </c:pt>
                <c:pt idx="400">
                  <c:v>8.6782701008988122E-46</c:v>
                </c:pt>
                <c:pt idx="401">
                  <c:v>3.2777051650941057E-46</c:v>
                </c:pt>
                <c:pt idx="402">
                  <c:v>1.2326255616739278E-46</c:v>
                </c:pt>
                <c:pt idx="403">
                  <c:v>4.6154815104733566E-47</c:v>
                </c:pt>
                <c:pt idx="404">
                  <c:v>1.7207882145928555E-47</c:v>
                </c:pt>
                <c:pt idx="405">
                  <c:v>6.3879630008611199E-48</c:v>
                </c:pt>
                <c:pt idx="406">
                  <c:v>2.3611410007900891E-48</c:v>
                </c:pt>
                <c:pt idx="407">
                  <c:v>8.6897246453599326E-49</c:v>
                </c:pt>
                <c:pt idx="408">
                  <c:v>3.1843050744193469E-49</c:v>
                </c:pt>
                <c:pt idx="409">
                  <c:v>1.1618441736498135E-49</c:v>
                </c:pt>
                <c:pt idx="410">
                  <c:v>4.220905816538125E-50</c:v>
                </c:pt>
                <c:pt idx="411">
                  <c:v>1.5268205631324224E-50</c:v>
                </c:pt>
                <c:pt idx="412">
                  <c:v>5.4991415756031744E-51</c:v>
                </c:pt>
                <c:pt idx="413">
                  <c:v>1.9720883283087773E-51</c:v>
                </c:pt>
                <c:pt idx="414">
                  <c:v>7.0417789249694523E-52</c:v>
                </c:pt>
                <c:pt idx="415">
                  <c:v>2.5035886361285764E-52</c:v>
                </c:pt>
                <c:pt idx="416">
                  <c:v>8.8627422359012439E-53</c:v>
                </c:pt>
                <c:pt idx="417">
                  <c:v>3.1239050626310092E-53</c:v>
                </c:pt>
                <c:pt idx="418">
                  <c:v>1.0963572605180509E-53</c:v>
                </c:pt>
                <c:pt idx="419">
                  <c:v>3.831165637064835E-54</c:v>
                </c:pt>
                <c:pt idx="420">
                  <c:v>1.3330128073284318E-54</c:v>
                </c:pt>
                <c:pt idx="421">
                  <c:v>4.6180887723267512E-55</c:v>
                </c:pt>
                <c:pt idx="422">
                  <c:v>1.5929963970906703E-55</c:v>
                </c:pt>
                <c:pt idx="423">
                  <c:v>5.4713169224092753E-56</c:v>
                </c:pt>
                <c:pt idx="424">
                  <c:v>1.8710849757030482E-56</c:v>
                </c:pt>
                <c:pt idx="425">
                  <c:v>6.3711776218257593E-57</c:v>
                </c:pt>
                <c:pt idx="426">
                  <c:v>2.1600831838364838E-57</c:v>
                </c:pt>
                <c:pt idx="427">
                  <c:v>7.2919855706708468E-58</c:v>
                </c:pt>
                <c:pt idx="428">
                  <c:v>2.4510134071503399E-58</c:v>
                </c:pt>
                <c:pt idx="429">
                  <c:v>8.2029513292413073E-59</c:v>
                </c:pt>
                <c:pt idx="430">
                  <c:v>2.7335004155378966E-59</c:v>
                </c:pt>
                <c:pt idx="431">
                  <c:v>9.0696956832829439E-60</c:v>
                </c:pt>
                <c:pt idx="432">
                  <c:v>2.9963383173247227E-60</c:v>
                </c:pt>
                <c:pt idx="433">
                  <c:v>9.856291571948545E-61</c:v>
                </c:pt>
                <c:pt idx="434">
                  <c:v>3.2282027148985787E-61</c:v>
                </c:pt>
                <c:pt idx="435">
                  <c:v>1.0527678554585369E-61</c:v>
                </c:pt>
                <c:pt idx="436">
                  <c:v>3.4184481355811971E-62</c:v>
                </c:pt>
                <c:pt idx="437">
                  <c:v>1.1052230557272122E-62</c:v>
                </c:pt>
                <c:pt idx="438">
                  <c:v>3.5579139354790866E-63</c:v>
                </c:pt>
                <c:pt idx="439">
                  <c:v>1.1404217788498115E-63</c:v>
                </c:pt>
                <c:pt idx="440">
                  <c:v>3.6396542375466358E-64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AD4-4209-B1A7-223967B80263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209.18412264177522</c:v>
                </c:pt>
                <c:pt idx="1">
                  <c:v>209.13412264177526</c:v>
                </c:pt>
                <c:pt idx="2">
                  <c:v>209.08412264177531</c:v>
                </c:pt>
                <c:pt idx="3">
                  <c:v>209.03412264177535</c:v>
                </c:pt>
                <c:pt idx="4">
                  <c:v>208.9841226417754</c:v>
                </c:pt>
                <c:pt idx="5">
                  <c:v>208.93412264177545</c:v>
                </c:pt>
                <c:pt idx="6">
                  <c:v>208.88412264177549</c:v>
                </c:pt>
                <c:pt idx="7">
                  <c:v>208.83412264177554</c:v>
                </c:pt>
                <c:pt idx="8">
                  <c:v>208.78412264177558</c:v>
                </c:pt>
                <c:pt idx="9">
                  <c:v>208.73412264177563</c:v>
                </c:pt>
                <c:pt idx="10">
                  <c:v>208.68412264177567</c:v>
                </c:pt>
                <c:pt idx="11">
                  <c:v>208.63412264177572</c:v>
                </c:pt>
                <c:pt idx="12">
                  <c:v>208.58412264177576</c:v>
                </c:pt>
                <c:pt idx="13">
                  <c:v>208.53412264177581</c:v>
                </c:pt>
                <c:pt idx="14">
                  <c:v>208.48412264177585</c:v>
                </c:pt>
                <c:pt idx="15">
                  <c:v>208.4341226417759</c:v>
                </c:pt>
                <c:pt idx="16">
                  <c:v>208.38412264177595</c:v>
                </c:pt>
                <c:pt idx="17">
                  <c:v>208.33412264177599</c:v>
                </c:pt>
                <c:pt idx="18">
                  <c:v>208.28412264177604</c:v>
                </c:pt>
                <c:pt idx="19">
                  <c:v>208.23412264177608</c:v>
                </c:pt>
                <c:pt idx="20">
                  <c:v>208.18412264177613</c:v>
                </c:pt>
                <c:pt idx="21">
                  <c:v>208.13412264177617</c:v>
                </c:pt>
                <c:pt idx="22">
                  <c:v>208.08412264177622</c:v>
                </c:pt>
                <c:pt idx="23">
                  <c:v>208.03412264177626</c:v>
                </c:pt>
                <c:pt idx="24">
                  <c:v>207.98412264177631</c:v>
                </c:pt>
                <c:pt idx="25">
                  <c:v>207.93412264177636</c:v>
                </c:pt>
                <c:pt idx="26">
                  <c:v>207.8841226417764</c:v>
                </c:pt>
                <c:pt idx="27">
                  <c:v>207.83412264177645</c:v>
                </c:pt>
                <c:pt idx="28">
                  <c:v>207.78412264177649</c:v>
                </c:pt>
                <c:pt idx="29">
                  <c:v>207.73412264177654</c:v>
                </c:pt>
                <c:pt idx="30">
                  <c:v>207.68412264177658</c:v>
                </c:pt>
                <c:pt idx="31">
                  <c:v>207.63412264177663</c:v>
                </c:pt>
                <c:pt idx="32">
                  <c:v>207.58412264177667</c:v>
                </c:pt>
                <c:pt idx="33">
                  <c:v>207.53412264177672</c:v>
                </c:pt>
                <c:pt idx="34">
                  <c:v>207.48412264177676</c:v>
                </c:pt>
                <c:pt idx="35">
                  <c:v>207.43412264177681</c:v>
                </c:pt>
                <c:pt idx="36">
                  <c:v>207.38412264177686</c:v>
                </c:pt>
                <c:pt idx="37">
                  <c:v>207.3341226417769</c:v>
                </c:pt>
                <c:pt idx="38">
                  <c:v>207.28412264177695</c:v>
                </c:pt>
                <c:pt idx="39">
                  <c:v>207.23412264177699</c:v>
                </c:pt>
                <c:pt idx="40">
                  <c:v>207.18412264177704</c:v>
                </c:pt>
                <c:pt idx="41">
                  <c:v>207.13412264177708</c:v>
                </c:pt>
                <c:pt idx="42">
                  <c:v>207.08412264177713</c:v>
                </c:pt>
                <c:pt idx="43">
                  <c:v>207.03412264177717</c:v>
                </c:pt>
                <c:pt idx="44">
                  <c:v>206.98412264177722</c:v>
                </c:pt>
                <c:pt idx="45">
                  <c:v>206.93412264177726</c:v>
                </c:pt>
                <c:pt idx="46">
                  <c:v>206.88412264177731</c:v>
                </c:pt>
                <c:pt idx="47">
                  <c:v>206.83412264177736</c:v>
                </c:pt>
                <c:pt idx="48">
                  <c:v>206.7841226417774</c:v>
                </c:pt>
                <c:pt idx="49">
                  <c:v>206.73412264177745</c:v>
                </c:pt>
                <c:pt idx="50">
                  <c:v>206.68412264177749</c:v>
                </c:pt>
                <c:pt idx="51">
                  <c:v>206.63412264177754</c:v>
                </c:pt>
                <c:pt idx="52">
                  <c:v>206.58412264177758</c:v>
                </c:pt>
                <c:pt idx="53">
                  <c:v>206.53412264177763</c:v>
                </c:pt>
                <c:pt idx="54">
                  <c:v>206.48412264177767</c:v>
                </c:pt>
                <c:pt idx="55">
                  <c:v>206.43412264177772</c:v>
                </c:pt>
                <c:pt idx="56">
                  <c:v>206.38412264177776</c:v>
                </c:pt>
                <c:pt idx="57">
                  <c:v>206.33412264177781</c:v>
                </c:pt>
                <c:pt idx="58">
                  <c:v>206.28412264177786</c:v>
                </c:pt>
                <c:pt idx="59">
                  <c:v>206.2341226417779</c:v>
                </c:pt>
                <c:pt idx="60">
                  <c:v>206.18412264177795</c:v>
                </c:pt>
                <c:pt idx="61">
                  <c:v>206.13412264177799</c:v>
                </c:pt>
                <c:pt idx="62">
                  <c:v>206.08412264177804</c:v>
                </c:pt>
                <c:pt idx="63">
                  <c:v>206.03412264177808</c:v>
                </c:pt>
                <c:pt idx="64">
                  <c:v>205.98412264177813</c:v>
                </c:pt>
                <c:pt idx="65">
                  <c:v>205.93412264177817</c:v>
                </c:pt>
                <c:pt idx="66">
                  <c:v>205.88412264177822</c:v>
                </c:pt>
                <c:pt idx="67">
                  <c:v>205.83412264177827</c:v>
                </c:pt>
                <c:pt idx="68">
                  <c:v>205.78412264177831</c:v>
                </c:pt>
                <c:pt idx="69">
                  <c:v>205.73412264177836</c:v>
                </c:pt>
                <c:pt idx="70">
                  <c:v>205.6841226417784</c:v>
                </c:pt>
                <c:pt idx="71">
                  <c:v>205.63412264177845</c:v>
                </c:pt>
                <c:pt idx="72">
                  <c:v>205.58412264177849</c:v>
                </c:pt>
                <c:pt idx="73">
                  <c:v>205.53412264177854</c:v>
                </c:pt>
                <c:pt idx="74">
                  <c:v>205.48412264177858</c:v>
                </c:pt>
                <c:pt idx="75">
                  <c:v>205.43412264177863</c:v>
                </c:pt>
                <c:pt idx="76">
                  <c:v>205.38412264177867</c:v>
                </c:pt>
                <c:pt idx="77">
                  <c:v>205.33412264177872</c:v>
                </c:pt>
                <c:pt idx="78">
                  <c:v>205.28412264177877</c:v>
                </c:pt>
                <c:pt idx="79">
                  <c:v>205.23412264177881</c:v>
                </c:pt>
                <c:pt idx="80">
                  <c:v>205.18412264177886</c:v>
                </c:pt>
                <c:pt idx="81">
                  <c:v>205.1341226417789</c:v>
                </c:pt>
                <c:pt idx="82">
                  <c:v>205.08412264177895</c:v>
                </c:pt>
                <c:pt idx="83">
                  <c:v>205.03412264177899</c:v>
                </c:pt>
                <c:pt idx="84">
                  <c:v>204.98412264177904</c:v>
                </c:pt>
                <c:pt idx="85">
                  <c:v>204.93412264177908</c:v>
                </c:pt>
                <c:pt idx="86">
                  <c:v>204.88412264177913</c:v>
                </c:pt>
                <c:pt idx="87">
                  <c:v>204.83412264177917</c:v>
                </c:pt>
                <c:pt idx="88">
                  <c:v>204.78412264177922</c:v>
                </c:pt>
                <c:pt idx="89">
                  <c:v>204.73412264177927</c:v>
                </c:pt>
                <c:pt idx="90">
                  <c:v>204.68412264177931</c:v>
                </c:pt>
                <c:pt idx="91">
                  <c:v>204.63412264177936</c:v>
                </c:pt>
                <c:pt idx="92">
                  <c:v>204.5841226417794</c:v>
                </c:pt>
                <c:pt idx="93">
                  <c:v>204.53412264177945</c:v>
                </c:pt>
                <c:pt idx="94">
                  <c:v>204.48412264177949</c:v>
                </c:pt>
                <c:pt idx="95">
                  <c:v>204.43412264177954</c:v>
                </c:pt>
                <c:pt idx="96">
                  <c:v>204.38412264177958</c:v>
                </c:pt>
                <c:pt idx="97">
                  <c:v>204.33412264177963</c:v>
                </c:pt>
                <c:pt idx="98">
                  <c:v>204.28412264177967</c:v>
                </c:pt>
                <c:pt idx="99">
                  <c:v>204.23412264177972</c:v>
                </c:pt>
                <c:pt idx="100">
                  <c:v>204.18412264177977</c:v>
                </c:pt>
                <c:pt idx="101">
                  <c:v>204.13412264177981</c:v>
                </c:pt>
                <c:pt idx="102">
                  <c:v>204.08412264177986</c:v>
                </c:pt>
                <c:pt idx="103">
                  <c:v>204.0341226417799</c:v>
                </c:pt>
                <c:pt idx="104">
                  <c:v>203.98412264177995</c:v>
                </c:pt>
                <c:pt idx="105">
                  <c:v>203.93412264177999</c:v>
                </c:pt>
                <c:pt idx="106">
                  <c:v>203.88412264178004</c:v>
                </c:pt>
                <c:pt idx="107">
                  <c:v>203.83412264178008</c:v>
                </c:pt>
                <c:pt idx="108">
                  <c:v>203.78412264178013</c:v>
                </c:pt>
                <c:pt idx="109">
                  <c:v>203.73412264178017</c:v>
                </c:pt>
                <c:pt idx="110">
                  <c:v>203.68412264178022</c:v>
                </c:pt>
                <c:pt idx="111">
                  <c:v>203.63412264178027</c:v>
                </c:pt>
                <c:pt idx="112">
                  <c:v>203.58412264178031</c:v>
                </c:pt>
                <c:pt idx="113">
                  <c:v>203.53412264178036</c:v>
                </c:pt>
                <c:pt idx="114">
                  <c:v>203.4841226417804</c:v>
                </c:pt>
                <c:pt idx="115">
                  <c:v>203.43412264178045</c:v>
                </c:pt>
                <c:pt idx="116">
                  <c:v>203.38412264178049</c:v>
                </c:pt>
                <c:pt idx="117">
                  <c:v>203.33412264178054</c:v>
                </c:pt>
                <c:pt idx="118">
                  <c:v>203.28412264178058</c:v>
                </c:pt>
                <c:pt idx="119">
                  <c:v>203.23412264178063</c:v>
                </c:pt>
                <c:pt idx="120">
                  <c:v>203.18412264178068</c:v>
                </c:pt>
                <c:pt idx="121">
                  <c:v>203.13412264178072</c:v>
                </c:pt>
                <c:pt idx="122">
                  <c:v>203.08412264178077</c:v>
                </c:pt>
                <c:pt idx="123">
                  <c:v>203.03412264178081</c:v>
                </c:pt>
                <c:pt idx="124">
                  <c:v>202.98412264178086</c:v>
                </c:pt>
                <c:pt idx="125">
                  <c:v>202.9341226417809</c:v>
                </c:pt>
                <c:pt idx="126">
                  <c:v>202.88412264178095</c:v>
                </c:pt>
                <c:pt idx="127">
                  <c:v>202.83412264178099</c:v>
                </c:pt>
                <c:pt idx="128">
                  <c:v>202.78412264178104</c:v>
                </c:pt>
                <c:pt idx="129">
                  <c:v>202.73412264178108</c:v>
                </c:pt>
                <c:pt idx="130">
                  <c:v>202.68412264178113</c:v>
                </c:pt>
                <c:pt idx="131">
                  <c:v>202.63412264178118</c:v>
                </c:pt>
                <c:pt idx="132">
                  <c:v>202.58412264178122</c:v>
                </c:pt>
                <c:pt idx="133">
                  <c:v>202.53412264178127</c:v>
                </c:pt>
                <c:pt idx="134">
                  <c:v>202.48412264178131</c:v>
                </c:pt>
                <c:pt idx="135">
                  <c:v>202.43412264178136</c:v>
                </c:pt>
                <c:pt idx="136">
                  <c:v>202.3841226417814</c:v>
                </c:pt>
                <c:pt idx="137">
                  <c:v>202.33412264178145</c:v>
                </c:pt>
                <c:pt idx="138">
                  <c:v>202.28412264178149</c:v>
                </c:pt>
                <c:pt idx="139">
                  <c:v>202.23412264178154</c:v>
                </c:pt>
                <c:pt idx="140">
                  <c:v>202.18412264178158</c:v>
                </c:pt>
                <c:pt idx="141">
                  <c:v>202.13412264178163</c:v>
                </c:pt>
                <c:pt idx="142">
                  <c:v>202.08412264178168</c:v>
                </c:pt>
                <c:pt idx="143">
                  <c:v>202.03412264178172</c:v>
                </c:pt>
                <c:pt idx="144">
                  <c:v>201.98412264178177</c:v>
                </c:pt>
                <c:pt idx="145">
                  <c:v>201.93412264178181</c:v>
                </c:pt>
                <c:pt idx="146">
                  <c:v>201.88412264178186</c:v>
                </c:pt>
                <c:pt idx="147">
                  <c:v>201.8341226417819</c:v>
                </c:pt>
                <c:pt idx="148">
                  <c:v>201.78412264178195</c:v>
                </c:pt>
                <c:pt idx="149">
                  <c:v>201.73412264178199</c:v>
                </c:pt>
                <c:pt idx="150">
                  <c:v>201.68412264178204</c:v>
                </c:pt>
                <c:pt idx="151">
                  <c:v>201.63412264178208</c:v>
                </c:pt>
                <c:pt idx="152">
                  <c:v>201.58412264178213</c:v>
                </c:pt>
                <c:pt idx="153">
                  <c:v>201.53412264178218</c:v>
                </c:pt>
                <c:pt idx="154">
                  <c:v>201.48412264178222</c:v>
                </c:pt>
                <c:pt idx="155">
                  <c:v>201.43412264178227</c:v>
                </c:pt>
                <c:pt idx="156">
                  <c:v>201.38412264178231</c:v>
                </c:pt>
                <c:pt idx="157">
                  <c:v>201.33412264178236</c:v>
                </c:pt>
                <c:pt idx="158">
                  <c:v>201.2841226417824</c:v>
                </c:pt>
                <c:pt idx="159">
                  <c:v>201.23412264178245</c:v>
                </c:pt>
                <c:pt idx="160">
                  <c:v>201.18412264178249</c:v>
                </c:pt>
                <c:pt idx="161">
                  <c:v>201.13412264178254</c:v>
                </c:pt>
                <c:pt idx="162">
                  <c:v>201.08412264178259</c:v>
                </c:pt>
                <c:pt idx="163">
                  <c:v>201.03412264178263</c:v>
                </c:pt>
                <c:pt idx="164">
                  <c:v>200.98412264178268</c:v>
                </c:pt>
                <c:pt idx="165">
                  <c:v>200.93412264178272</c:v>
                </c:pt>
                <c:pt idx="166">
                  <c:v>200.88412264178277</c:v>
                </c:pt>
                <c:pt idx="167">
                  <c:v>200.83412264178281</c:v>
                </c:pt>
                <c:pt idx="168">
                  <c:v>200.78412264178286</c:v>
                </c:pt>
                <c:pt idx="169">
                  <c:v>200.7341226417829</c:v>
                </c:pt>
                <c:pt idx="170">
                  <c:v>200.68412264178295</c:v>
                </c:pt>
                <c:pt idx="171">
                  <c:v>200.63412264178299</c:v>
                </c:pt>
                <c:pt idx="172">
                  <c:v>200.58412264178304</c:v>
                </c:pt>
                <c:pt idx="173">
                  <c:v>200.53412264178309</c:v>
                </c:pt>
                <c:pt idx="174">
                  <c:v>200.48412264178313</c:v>
                </c:pt>
                <c:pt idx="175">
                  <c:v>200.43412264178318</c:v>
                </c:pt>
                <c:pt idx="176">
                  <c:v>200.38412264178322</c:v>
                </c:pt>
                <c:pt idx="177">
                  <c:v>200.33412264178327</c:v>
                </c:pt>
                <c:pt idx="178">
                  <c:v>200.28412264178331</c:v>
                </c:pt>
                <c:pt idx="179">
                  <c:v>200.23412264178336</c:v>
                </c:pt>
                <c:pt idx="180">
                  <c:v>200.1841226417834</c:v>
                </c:pt>
                <c:pt idx="181">
                  <c:v>200.13412264178345</c:v>
                </c:pt>
                <c:pt idx="182">
                  <c:v>200.08412264178349</c:v>
                </c:pt>
                <c:pt idx="183">
                  <c:v>200.03412264178354</c:v>
                </c:pt>
                <c:pt idx="184">
                  <c:v>199.98412264178359</c:v>
                </c:pt>
                <c:pt idx="185">
                  <c:v>199.93412264178363</c:v>
                </c:pt>
                <c:pt idx="186">
                  <c:v>199.88412264178368</c:v>
                </c:pt>
                <c:pt idx="187">
                  <c:v>199.83412264178372</c:v>
                </c:pt>
                <c:pt idx="188">
                  <c:v>199.78412264178377</c:v>
                </c:pt>
                <c:pt idx="189">
                  <c:v>199.73412264178381</c:v>
                </c:pt>
                <c:pt idx="190">
                  <c:v>199.68412264178386</c:v>
                </c:pt>
                <c:pt idx="191">
                  <c:v>199.6341226417839</c:v>
                </c:pt>
                <c:pt idx="192">
                  <c:v>199.58412264178395</c:v>
                </c:pt>
                <c:pt idx="193">
                  <c:v>199.53412264178399</c:v>
                </c:pt>
                <c:pt idx="194">
                  <c:v>199.48412264178404</c:v>
                </c:pt>
                <c:pt idx="195">
                  <c:v>199.43412264178409</c:v>
                </c:pt>
                <c:pt idx="196">
                  <c:v>199.38412264178413</c:v>
                </c:pt>
                <c:pt idx="197">
                  <c:v>199.33412264178418</c:v>
                </c:pt>
                <c:pt idx="198">
                  <c:v>199.28412264178422</c:v>
                </c:pt>
                <c:pt idx="199">
                  <c:v>199.23412264178427</c:v>
                </c:pt>
                <c:pt idx="200">
                  <c:v>199.18412264178431</c:v>
                </c:pt>
                <c:pt idx="201">
                  <c:v>199.13412264178436</c:v>
                </c:pt>
                <c:pt idx="202">
                  <c:v>199.0841226417844</c:v>
                </c:pt>
                <c:pt idx="203">
                  <c:v>199.03412264178445</c:v>
                </c:pt>
                <c:pt idx="204">
                  <c:v>198.9841226417845</c:v>
                </c:pt>
                <c:pt idx="205">
                  <c:v>198.93412264178454</c:v>
                </c:pt>
                <c:pt idx="206">
                  <c:v>198.88412264178459</c:v>
                </c:pt>
                <c:pt idx="207">
                  <c:v>198.83412264178463</c:v>
                </c:pt>
                <c:pt idx="208">
                  <c:v>198.78412264178468</c:v>
                </c:pt>
                <c:pt idx="209">
                  <c:v>198.73412264178472</c:v>
                </c:pt>
                <c:pt idx="210">
                  <c:v>198.68412264178477</c:v>
                </c:pt>
                <c:pt idx="211">
                  <c:v>198.63412264178481</c:v>
                </c:pt>
                <c:pt idx="212">
                  <c:v>198.58412264178486</c:v>
                </c:pt>
                <c:pt idx="213">
                  <c:v>198.5341226417849</c:v>
                </c:pt>
                <c:pt idx="214">
                  <c:v>198.48412264178495</c:v>
                </c:pt>
                <c:pt idx="215">
                  <c:v>198.434122641785</c:v>
                </c:pt>
                <c:pt idx="216">
                  <c:v>198.38412264178504</c:v>
                </c:pt>
                <c:pt idx="217">
                  <c:v>198.33412264178509</c:v>
                </c:pt>
                <c:pt idx="218">
                  <c:v>198.28412264178513</c:v>
                </c:pt>
                <c:pt idx="219">
                  <c:v>198.23412264178518</c:v>
                </c:pt>
                <c:pt idx="220">
                  <c:v>198.18412264178522</c:v>
                </c:pt>
                <c:pt idx="221">
                  <c:v>198.13412264178527</c:v>
                </c:pt>
                <c:pt idx="222">
                  <c:v>198.08412264178531</c:v>
                </c:pt>
                <c:pt idx="223">
                  <c:v>198.03412264178536</c:v>
                </c:pt>
                <c:pt idx="224">
                  <c:v>197.9841226417854</c:v>
                </c:pt>
                <c:pt idx="225">
                  <c:v>197.93412264178545</c:v>
                </c:pt>
                <c:pt idx="226">
                  <c:v>197.8841226417855</c:v>
                </c:pt>
                <c:pt idx="227">
                  <c:v>197.83412264178554</c:v>
                </c:pt>
                <c:pt idx="228">
                  <c:v>197.78412264178559</c:v>
                </c:pt>
                <c:pt idx="229">
                  <c:v>197.73412264178563</c:v>
                </c:pt>
                <c:pt idx="230">
                  <c:v>197.68412264178568</c:v>
                </c:pt>
                <c:pt idx="231">
                  <c:v>197.63412264178572</c:v>
                </c:pt>
                <c:pt idx="232">
                  <c:v>197.58412264178577</c:v>
                </c:pt>
                <c:pt idx="233">
                  <c:v>197.53412264178581</c:v>
                </c:pt>
                <c:pt idx="234">
                  <c:v>197.48412264178586</c:v>
                </c:pt>
                <c:pt idx="235">
                  <c:v>197.4341226417859</c:v>
                </c:pt>
                <c:pt idx="236">
                  <c:v>197.38412264178595</c:v>
                </c:pt>
                <c:pt idx="237">
                  <c:v>197.334122641786</c:v>
                </c:pt>
                <c:pt idx="238">
                  <c:v>197.28412264178604</c:v>
                </c:pt>
                <c:pt idx="239">
                  <c:v>197.23412264178609</c:v>
                </c:pt>
                <c:pt idx="240">
                  <c:v>197.18412264178613</c:v>
                </c:pt>
                <c:pt idx="241">
                  <c:v>197.13412264178618</c:v>
                </c:pt>
                <c:pt idx="242">
                  <c:v>197.08412264178622</c:v>
                </c:pt>
                <c:pt idx="243">
                  <c:v>197.03412264178627</c:v>
                </c:pt>
                <c:pt idx="244">
                  <c:v>196.98412264178631</c:v>
                </c:pt>
                <c:pt idx="245">
                  <c:v>196.93412264178636</c:v>
                </c:pt>
                <c:pt idx="246">
                  <c:v>196.8841226417864</c:v>
                </c:pt>
                <c:pt idx="247">
                  <c:v>196.83412264178645</c:v>
                </c:pt>
                <c:pt idx="248">
                  <c:v>196.7841226417865</c:v>
                </c:pt>
                <c:pt idx="249">
                  <c:v>196.73412264178654</c:v>
                </c:pt>
                <c:pt idx="250">
                  <c:v>196.68412264178659</c:v>
                </c:pt>
                <c:pt idx="251">
                  <c:v>196.63412264178663</c:v>
                </c:pt>
                <c:pt idx="252">
                  <c:v>196.58412264178668</c:v>
                </c:pt>
                <c:pt idx="253">
                  <c:v>196.53412264178672</c:v>
                </c:pt>
                <c:pt idx="254">
                  <c:v>196.48412264178677</c:v>
                </c:pt>
                <c:pt idx="255">
                  <c:v>196.43412264178681</c:v>
                </c:pt>
                <c:pt idx="256">
                  <c:v>196.38412264178686</c:v>
                </c:pt>
                <c:pt idx="257">
                  <c:v>196.33412264178691</c:v>
                </c:pt>
                <c:pt idx="258">
                  <c:v>196.28412264178695</c:v>
                </c:pt>
                <c:pt idx="259">
                  <c:v>196.234122641787</c:v>
                </c:pt>
                <c:pt idx="260">
                  <c:v>196.18412264178704</c:v>
                </c:pt>
                <c:pt idx="261">
                  <c:v>196.13412264178709</c:v>
                </c:pt>
                <c:pt idx="262">
                  <c:v>196.08412264178713</c:v>
                </c:pt>
                <c:pt idx="263">
                  <c:v>196.03412264178718</c:v>
                </c:pt>
                <c:pt idx="264">
                  <c:v>195.98412264178722</c:v>
                </c:pt>
                <c:pt idx="265">
                  <c:v>195.93412264178727</c:v>
                </c:pt>
                <c:pt idx="266">
                  <c:v>195.88412264178731</c:v>
                </c:pt>
                <c:pt idx="267">
                  <c:v>195.83412264178736</c:v>
                </c:pt>
                <c:pt idx="268">
                  <c:v>195.78412264178741</c:v>
                </c:pt>
                <c:pt idx="269">
                  <c:v>195.73412264178745</c:v>
                </c:pt>
                <c:pt idx="270">
                  <c:v>195.6841226417875</c:v>
                </c:pt>
                <c:pt idx="271">
                  <c:v>195.63412264178754</c:v>
                </c:pt>
                <c:pt idx="272">
                  <c:v>195.58412264178759</c:v>
                </c:pt>
                <c:pt idx="273">
                  <c:v>195.53412264178763</c:v>
                </c:pt>
                <c:pt idx="274">
                  <c:v>195.48412264178768</c:v>
                </c:pt>
                <c:pt idx="275">
                  <c:v>195.43412264178772</c:v>
                </c:pt>
                <c:pt idx="276">
                  <c:v>195.38412264178777</c:v>
                </c:pt>
                <c:pt idx="277">
                  <c:v>195.33412264178781</c:v>
                </c:pt>
                <c:pt idx="278">
                  <c:v>195.28412264178786</c:v>
                </c:pt>
                <c:pt idx="279">
                  <c:v>195.23412264178791</c:v>
                </c:pt>
                <c:pt idx="280">
                  <c:v>195.18412264178795</c:v>
                </c:pt>
                <c:pt idx="281">
                  <c:v>195.134122641788</c:v>
                </c:pt>
                <c:pt idx="282">
                  <c:v>195.08412264178804</c:v>
                </c:pt>
                <c:pt idx="283">
                  <c:v>195.03412264178809</c:v>
                </c:pt>
                <c:pt idx="284">
                  <c:v>194.98412264178813</c:v>
                </c:pt>
                <c:pt idx="285">
                  <c:v>194.93412264178818</c:v>
                </c:pt>
                <c:pt idx="286">
                  <c:v>194.88412264178822</c:v>
                </c:pt>
                <c:pt idx="287">
                  <c:v>194.83412264178827</c:v>
                </c:pt>
                <c:pt idx="288">
                  <c:v>194.78412264178831</c:v>
                </c:pt>
                <c:pt idx="289">
                  <c:v>194.73412264178836</c:v>
                </c:pt>
                <c:pt idx="290">
                  <c:v>194.68412264178841</c:v>
                </c:pt>
                <c:pt idx="291">
                  <c:v>194.63412264178845</c:v>
                </c:pt>
                <c:pt idx="292">
                  <c:v>194.5841226417885</c:v>
                </c:pt>
                <c:pt idx="293">
                  <c:v>194.53412264178854</c:v>
                </c:pt>
                <c:pt idx="294">
                  <c:v>194.48412264178859</c:v>
                </c:pt>
                <c:pt idx="295">
                  <c:v>194.43412264178863</c:v>
                </c:pt>
                <c:pt idx="296">
                  <c:v>194.38412264178868</c:v>
                </c:pt>
                <c:pt idx="297">
                  <c:v>194.33412264178872</c:v>
                </c:pt>
                <c:pt idx="298">
                  <c:v>194.28412264178877</c:v>
                </c:pt>
                <c:pt idx="299">
                  <c:v>194.23412264178882</c:v>
                </c:pt>
                <c:pt idx="300">
                  <c:v>194.18412264178886</c:v>
                </c:pt>
                <c:pt idx="301">
                  <c:v>194.13412264178891</c:v>
                </c:pt>
                <c:pt idx="302">
                  <c:v>194.08412264178895</c:v>
                </c:pt>
                <c:pt idx="303">
                  <c:v>194.034122641789</c:v>
                </c:pt>
                <c:pt idx="304">
                  <c:v>193.98412264178904</c:v>
                </c:pt>
                <c:pt idx="305">
                  <c:v>193.93412264178909</c:v>
                </c:pt>
                <c:pt idx="306">
                  <c:v>193.88412264178913</c:v>
                </c:pt>
                <c:pt idx="307">
                  <c:v>193.83412264178918</c:v>
                </c:pt>
                <c:pt idx="308">
                  <c:v>193.78412264178922</c:v>
                </c:pt>
                <c:pt idx="309">
                  <c:v>193.73412264178927</c:v>
                </c:pt>
                <c:pt idx="310">
                  <c:v>193.68412264178932</c:v>
                </c:pt>
                <c:pt idx="311">
                  <c:v>193.63412264178936</c:v>
                </c:pt>
                <c:pt idx="312">
                  <c:v>193.58412264178941</c:v>
                </c:pt>
                <c:pt idx="313">
                  <c:v>193.53412264178945</c:v>
                </c:pt>
                <c:pt idx="314">
                  <c:v>193.4841226417895</c:v>
                </c:pt>
                <c:pt idx="315">
                  <c:v>193.43412264178954</c:v>
                </c:pt>
                <c:pt idx="316">
                  <c:v>193.38412264178959</c:v>
                </c:pt>
                <c:pt idx="317">
                  <c:v>193.33412264178963</c:v>
                </c:pt>
                <c:pt idx="318">
                  <c:v>193.28412264178968</c:v>
                </c:pt>
                <c:pt idx="319">
                  <c:v>193.23412264178972</c:v>
                </c:pt>
                <c:pt idx="320">
                  <c:v>193.18412264178977</c:v>
                </c:pt>
                <c:pt idx="321">
                  <c:v>193.13412264178982</c:v>
                </c:pt>
                <c:pt idx="322">
                  <c:v>193.08412264178986</c:v>
                </c:pt>
                <c:pt idx="323">
                  <c:v>193.03412264178991</c:v>
                </c:pt>
                <c:pt idx="324">
                  <c:v>192.98412264178995</c:v>
                </c:pt>
                <c:pt idx="325">
                  <c:v>192.93412264179</c:v>
                </c:pt>
                <c:pt idx="326">
                  <c:v>192.88412264179004</c:v>
                </c:pt>
                <c:pt idx="327">
                  <c:v>192.83412264179009</c:v>
                </c:pt>
                <c:pt idx="328">
                  <c:v>192.78412264179013</c:v>
                </c:pt>
                <c:pt idx="329">
                  <c:v>192.73412264179018</c:v>
                </c:pt>
                <c:pt idx="330">
                  <c:v>192.68412264179022</c:v>
                </c:pt>
                <c:pt idx="331">
                  <c:v>192.63412264179027</c:v>
                </c:pt>
                <c:pt idx="332">
                  <c:v>192.58412264179032</c:v>
                </c:pt>
                <c:pt idx="333">
                  <c:v>192.53412264179036</c:v>
                </c:pt>
                <c:pt idx="334">
                  <c:v>192.48412264179041</c:v>
                </c:pt>
                <c:pt idx="335">
                  <c:v>192.43412264179045</c:v>
                </c:pt>
                <c:pt idx="336">
                  <c:v>192.3841226417905</c:v>
                </c:pt>
                <c:pt idx="337">
                  <c:v>192.33412264179054</c:v>
                </c:pt>
                <c:pt idx="338">
                  <c:v>192.28412264179059</c:v>
                </c:pt>
                <c:pt idx="339">
                  <c:v>192.23412264179063</c:v>
                </c:pt>
                <c:pt idx="340">
                  <c:v>192.18412264179068</c:v>
                </c:pt>
                <c:pt idx="341">
                  <c:v>192.13412264179073</c:v>
                </c:pt>
                <c:pt idx="342">
                  <c:v>192.08412264179077</c:v>
                </c:pt>
                <c:pt idx="343">
                  <c:v>192.03412264179082</c:v>
                </c:pt>
                <c:pt idx="344">
                  <c:v>191.98412264179086</c:v>
                </c:pt>
                <c:pt idx="345">
                  <c:v>191.93412264179091</c:v>
                </c:pt>
                <c:pt idx="346">
                  <c:v>191.88412264179095</c:v>
                </c:pt>
                <c:pt idx="347">
                  <c:v>191.834122641791</c:v>
                </c:pt>
                <c:pt idx="348">
                  <c:v>191.78412264179104</c:v>
                </c:pt>
                <c:pt idx="349">
                  <c:v>191.73412264179109</c:v>
                </c:pt>
                <c:pt idx="350">
                  <c:v>191.68412264179113</c:v>
                </c:pt>
                <c:pt idx="351">
                  <c:v>191.63412264179118</c:v>
                </c:pt>
                <c:pt idx="352">
                  <c:v>191.58412264179123</c:v>
                </c:pt>
                <c:pt idx="353">
                  <c:v>191.53412264179127</c:v>
                </c:pt>
                <c:pt idx="354">
                  <c:v>191.48412264179132</c:v>
                </c:pt>
                <c:pt idx="355">
                  <c:v>191.43412264179136</c:v>
                </c:pt>
                <c:pt idx="356">
                  <c:v>191.38412264179141</c:v>
                </c:pt>
                <c:pt idx="357">
                  <c:v>191.33412264179145</c:v>
                </c:pt>
                <c:pt idx="358">
                  <c:v>191.2841226417915</c:v>
                </c:pt>
                <c:pt idx="359">
                  <c:v>191.23412264179154</c:v>
                </c:pt>
                <c:pt idx="360">
                  <c:v>191.18412264179159</c:v>
                </c:pt>
                <c:pt idx="361">
                  <c:v>191.13412264179163</c:v>
                </c:pt>
                <c:pt idx="362">
                  <c:v>191.08412264179168</c:v>
                </c:pt>
                <c:pt idx="363">
                  <c:v>191.03412264179173</c:v>
                </c:pt>
                <c:pt idx="364">
                  <c:v>190.98412264179177</c:v>
                </c:pt>
                <c:pt idx="365">
                  <c:v>190.93412264179182</c:v>
                </c:pt>
                <c:pt idx="366">
                  <c:v>190.88412264179186</c:v>
                </c:pt>
                <c:pt idx="367">
                  <c:v>190.83412264179191</c:v>
                </c:pt>
                <c:pt idx="368">
                  <c:v>190.78412264179195</c:v>
                </c:pt>
                <c:pt idx="369">
                  <c:v>190.734122641792</c:v>
                </c:pt>
                <c:pt idx="370">
                  <c:v>190.68412264179204</c:v>
                </c:pt>
                <c:pt idx="371">
                  <c:v>190.63412264179209</c:v>
                </c:pt>
                <c:pt idx="372">
                  <c:v>190.58412264179213</c:v>
                </c:pt>
                <c:pt idx="373">
                  <c:v>190.53412264179218</c:v>
                </c:pt>
                <c:pt idx="374">
                  <c:v>190.48412264179223</c:v>
                </c:pt>
                <c:pt idx="375">
                  <c:v>190.43412264179227</c:v>
                </c:pt>
                <c:pt idx="376">
                  <c:v>190.38412264179232</c:v>
                </c:pt>
                <c:pt idx="377">
                  <c:v>190.33412264179236</c:v>
                </c:pt>
                <c:pt idx="378">
                  <c:v>190.28412264179241</c:v>
                </c:pt>
                <c:pt idx="379">
                  <c:v>190.23412264179245</c:v>
                </c:pt>
                <c:pt idx="380">
                  <c:v>190.1841226417925</c:v>
                </c:pt>
                <c:pt idx="381">
                  <c:v>190.13412264179254</c:v>
                </c:pt>
                <c:pt idx="382">
                  <c:v>190.08412264179259</c:v>
                </c:pt>
                <c:pt idx="383">
                  <c:v>190.03412264179264</c:v>
                </c:pt>
                <c:pt idx="384">
                  <c:v>189.98412264179268</c:v>
                </c:pt>
                <c:pt idx="385">
                  <c:v>189.93412264179273</c:v>
                </c:pt>
                <c:pt idx="386">
                  <c:v>189.88412264179277</c:v>
                </c:pt>
                <c:pt idx="387">
                  <c:v>189.83412264179282</c:v>
                </c:pt>
                <c:pt idx="388">
                  <c:v>189.78412264179286</c:v>
                </c:pt>
                <c:pt idx="389">
                  <c:v>189.73412264179291</c:v>
                </c:pt>
                <c:pt idx="390">
                  <c:v>189.68412264179295</c:v>
                </c:pt>
                <c:pt idx="391">
                  <c:v>189.634122641793</c:v>
                </c:pt>
                <c:pt idx="392">
                  <c:v>189.58412264179304</c:v>
                </c:pt>
                <c:pt idx="393">
                  <c:v>189.53412264179309</c:v>
                </c:pt>
                <c:pt idx="394">
                  <c:v>189.48412264179314</c:v>
                </c:pt>
                <c:pt idx="395">
                  <c:v>189.43412264179318</c:v>
                </c:pt>
                <c:pt idx="396">
                  <c:v>189.38412264179323</c:v>
                </c:pt>
                <c:pt idx="397">
                  <c:v>189.33412264179327</c:v>
                </c:pt>
                <c:pt idx="398">
                  <c:v>189.28412264179332</c:v>
                </c:pt>
                <c:pt idx="399">
                  <c:v>189.23412264179336</c:v>
                </c:pt>
                <c:pt idx="400">
                  <c:v>189.18412264179341</c:v>
                </c:pt>
                <c:pt idx="401">
                  <c:v>189.13412264179345</c:v>
                </c:pt>
                <c:pt idx="402">
                  <c:v>189.0841226417935</c:v>
                </c:pt>
                <c:pt idx="403">
                  <c:v>189.03412264179354</c:v>
                </c:pt>
                <c:pt idx="404">
                  <c:v>188.98412264179359</c:v>
                </c:pt>
                <c:pt idx="405">
                  <c:v>188.93412264179364</c:v>
                </c:pt>
                <c:pt idx="406">
                  <c:v>188.88412264179368</c:v>
                </c:pt>
                <c:pt idx="407">
                  <c:v>188.83412264179373</c:v>
                </c:pt>
                <c:pt idx="408">
                  <c:v>188.78412264179377</c:v>
                </c:pt>
                <c:pt idx="409">
                  <c:v>188.73412264179382</c:v>
                </c:pt>
                <c:pt idx="410">
                  <c:v>188.68412264179386</c:v>
                </c:pt>
                <c:pt idx="411">
                  <c:v>188.63412264179391</c:v>
                </c:pt>
                <c:pt idx="412">
                  <c:v>188.58412264179395</c:v>
                </c:pt>
                <c:pt idx="413">
                  <c:v>188.534122641794</c:v>
                </c:pt>
                <c:pt idx="414">
                  <c:v>188.48412264179404</c:v>
                </c:pt>
                <c:pt idx="415">
                  <c:v>188.43412264179409</c:v>
                </c:pt>
                <c:pt idx="416">
                  <c:v>188.38412264179414</c:v>
                </c:pt>
                <c:pt idx="417">
                  <c:v>188.33412264179418</c:v>
                </c:pt>
                <c:pt idx="418">
                  <c:v>188.28412264179423</c:v>
                </c:pt>
                <c:pt idx="419">
                  <c:v>188.23412264179427</c:v>
                </c:pt>
                <c:pt idx="420">
                  <c:v>188.18412264179432</c:v>
                </c:pt>
                <c:pt idx="421">
                  <c:v>188.13412264179436</c:v>
                </c:pt>
                <c:pt idx="422">
                  <c:v>188.08412264179441</c:v>
                </c:pt>
                <c:pt idx="423">
                  <c:v>188.03412264179445</c:v>
                </c:pt>
                <c:pt idx="424">
                  <c:v>187.9841226417945</c:v>
                </c:pt>
                <c:pt idx="425">
                  <c:v>187.93412264179454</c:v>
                </c:pt>
                <c:pt idx="426">
                  <c:v>187.88412264179459</c:v>
                </c:pt>
                <c:pt idx="427">
                  <c:v>187.83412264179464</c:v>
                </c:pt>
                <c:pt idx="428">
                  <c:v>187.78412264179468</c:v>
                </c:pt>
                <c:pt idx="429">
                  <c:v>187.73412264179473</c:v>
                </c:pt>
                <c:pt idx="430">
                  <c:v>187.68412264179477</c:v>
                </c:pt>
                <c:pt idx="431">
                  <c:v>187.63412264179482</c:v>
                </c:pt>
                <c:pt idx="432">
                  <c:v>187.58412264179486</c:v>
                </c:pt>
                <c:pt idx="433">
                  <c:v>187.53412264179491</c:v>
                </c:pt>
                <c:pt idx="434">
                  <c:v>187.48412264179495</c:v>
                </c:pt>
                <c:pt idx="435">
                  <c:v>187.434122641795</c:v>
                </c:pt>
                <c:pt idx="436">
                  <c:v>187.38412264179505</c:v>
                </c:pt>
                <c:pt idx="437">
                  <c:v>187.33412264179509</c:v>
                </c:pt>
                <c:pt idx="438">
                  <c:v>187.28412264179514</c:v>
                </c:pt>
                <c:pt idx="439">
                  <c:v>187.23412264179518</c:v>
                </c:pt>
                <c:pt idx="440">
                  <c:v>187.18412264179523</c:v>
                </c:pt>
                <c:pt idx="441">
                  <c:v>187.13412264179527</c:v>
                </c:pt>
                <c:pt idx="442">
                  <c:v>187.08412264179532</c:v>
                </c:pt>
                <c:pt idx="443">
                  <c:v>187.03412264179536</c:v>
                </c:pt>
                <c:pt idx="444">
                  <c:v>186.98412264179541</c:v>
                </c:pt>
                <c:pt idx="445">
                  <c:v>186.93412264179545</c:v>
                </c:pt>
                <c:pt idx="446">
                  <c:v>186.8841226417955</c:v>
                </c:pt>
                <c:pt idx="447">
                  <c:v>186.83412264179555</c:v>
                </c:pt>
                <c:pt idx="448">
                  <c:v>186.78412264179559</c:v>
                </c:pt>
                <c:pt idx="449">
                  <c:v>186.73412264179564</c:v>
                </c:pt>
                <c:pt idx="450">
                  <c:v>186.68412264179568</c:v>
                </c:pt>
                <c:pt idx="451">
                  <c:v>186.63412264179573</c:v>
                </c:pt>
                <c:pt idx="452">
                  <c:v>186.58412264179577</c:v>
                </c:pt>
                <c:pt idx="453">
                  <c:v>186.53412264179582</c:v>
                </c:pt>
                <c:pt idx="454">
                  <c:v>186.48412264179586</c:v>
                </c:pt>
                <c:pt idx="455">
                  <c:v>186.43412264179591</c:v>
                </c:pt>
                <c:pt idx="456">
                  <c:v>186.38412264179595</c:v>
                </c:pt>
                <c:pt idx="457">
                  <c:v>186.334122641796</c:v>
                </c:pt>
                <c:pt idx="458">
                  <c:v>186.28412264179605</c:v>
                </c:pt>
                <c:pt idx="459">
                  <c:v>186.23412264179609</c:v>
                </c:pt>
                <c:pt idx="460">
                  <c:v>186.18412264179614</c:v>
                </c:pt>
                <c:pt idx="461">
                  <c:v>186.13412264179618</c:v>
                </c:pt>
                <c:pt idx="462">
                  <c:v>186.08412264179623</c:v>
                </c:pt>
                <c:pt idx="463">
                  <c:v>186.03412264179627</c:v>
                </c:pt>
                <c:pt idx="464">
                  <c:v>185.98412264179632</c:v>
                </c:pt>
                <c:pt idx="465">
                  <c:v>185.93412264179636</c:v>
                </c:pt>
                <c:pt idx="466">
                  <c:v>185.88412264179641</c:v>
                </c:pt>
                <c:pt idx="467">
                  <c:v>185.83412264179645</c:v>
                </c:pt>
                <c:pt idx="468">
                  <c:v>185.7841226417965</c:v>
                </c:pt>
                <c:pt idx="469">
                  <c:v>185.73412264179655</c:v>
                </c:pt>
                <c:pt idx="470">
                  <c:v>185.68412264179659</c:v>
                </c:pt>
                <c:pt idx="471">
                  <c:v>185.63412264179664</c:v>
                </c:pt>
                <c:pt idx="472">
                  <c:v>185.58412264179668</c:v>
                </c:pt>
                <c:pt idx="473">
                  <c:v>185.53412264179673</c:v>
                </c:pt>
                <c:pt idx="474">
                  <c:v>185.48412264179677</c:v>
                </c:pt>
                <c:pt idx="475">
                  <c:v>185.43412264179682</c:v>
                </c:pt>
                <c:pt idx="476">
                  <c:v>185.38412264179686</c:v>
                </c:pt>
                <c:pt idx="477">
                  <c:v>185.33412264179691</c:v>
                </c:pt>
                <c:pt idx="478">
                  <c:v>185.28412264179696</c:v>
                </c:pt>
                <c:pt idx="479">
                  <c:v>185.234122641797</c:v>
                </c:pt>
                <c:pt idx="480">
                  <c:v>185.18412264179705</c:v>
                </c:pt>
                <c:pt idx="481">
                  <c:v>185.13412264179709</c:v>
                </c:pt>
                <c:pt idx="482">
                  <c:v>185.08412264179714</c:v>
                </c:pt>
                <c:pt idx="483">
                  <c:v>185.03412264179718</c:v>
                </c:pt>
                <c:pt idx="484">
                  <c:v>184.98412264179723</c:v>
                </c:pt>
                <c:pt idx="485">
                  <c:v>184.93412264179727</c:v>
                </c:pt>
                <c:pt idx="486">
                  <c:v>184.88412264179732</c:v>
                </c:pt>
                <c:pt idx="487">
                  <c:v>184.83412264179736</c:v>
                </c:pt>
                <c:pt idx="488">
                  <c:v>184.78412264179741</c:v>
                </c:pt>
                <c:pt idx="489">
                  <c:v>184.73412264179746</c:v>
                </c:pt>
                <c:pt idx="490">
                  <c:v>184.6841226417975</c:v>
                </c:pt>
                <c:pt idx="491">
                  <c:v>184.63412264179755</c:v>
                </c:pt>
                <c:pt idx="492">
                  <c:v>184.58412264179759</c:v>
                </c:pt>
                <c:pt idx="493">
                  <c:v>184.53412264179764</c:v>
                </c:pt>
                <c:pt idx="494">
                  <c:v>184.48412264179768</c:v>
                </c:pt>
                <c:pt idx="495">
                  <c:v>184.43412264179773</c:v>
                </c:pt>
                <c:pt idx="496">
                  <c:v>184.38412264179777</c:v>
                </c:pt>
                <c:pt idx="497">
                  <c:v>184.33412264179782</c:v>
                </c:pt>
                <c:pt idx="498">
                  <c:v>184.28412264179786</c:v>
                </c:pt>
                <c:pt idx="499">
                  <c:v>184.23412264179791</c:v>
                </c:pt>
                <c:pt idx="500">
                  <c:v>184.18412264179796</c:v>
                </c:pt>
              </c:numCache>
            </c:numRef>
          </c:xVal>
          <c:yVal>
            <c:numRef>
              <c:f>A750CR!$K$12:$K$515</c:f>
              <c:numCache>
                <c:formatCode>General</c:formatCode>
                <c:ptCount val="504"/>
                <c:pt idx="0">
                  <c:v>-5.19211160157829</c:v>
                </c:pt>
                <c:pt idx="1">
                  <c:v>-20.132746178573825</c:v>
                </c:pt>
                <c:pt idx="2">
                  <c:v>9.9266192444306398</c:v>
                </c:pt>
                <c:pt idx="3">
                  <c:v>-3.0140153325648953</c:v>
                </c:pt>
                <c:pt idx="4">
                  <c:v>-5.954649909560203</c:v>
                </c:pt>
                <c:pt idx="5">
                  <c:v>2.1047155134442619</c:v>
                </c:pt>
                <c:pt idx="6">
                  <c:v>11.164080936448727</c:v>
                </c:pt>
                <c:pt idx="7">
                  <c:v>-4.7765536405468092</c:v>
                </c:pt>
                <c:pt idx="8">
                  <c:v>-4.7171882175423443</c:v>
                </c:pt>
                <c:pt idx="9">
                  <c:v>7.3421772054621197</c:v>
                </c:pt>
                <c:pt idx="10">
                  <c:v>-7.5984573715334172</c:v>
                </c:pt>
                <c:pt idx="11">
                  <c:v>12.460908051471046</c:v>
                </c:pt>
                <c:pt idx="12">
                  <c:v>-1.479726525524494</c:v>
                </c:pt>
                <c:pt idx="13">
                  <c:v>3.5796388974799633</c:v>
                </c:pt>
                <c:pt idx="14">
                  <c:v>4.6390043204844149</c:v>
                </c:pt>
                <c:pt idx="15">
                  <c:v>-7.3016302565111433</c:v>
                </c:pt>
                <c:pt idx="16">
                  <c:v>6.7577351664932817</c:v>
                </c:pt>
                <c:pt idx="17">
                  <c:v>-1.1828994105023214</c:v>
                </c:pt>
                <c:pt idx="18">
                  <c:v>0.87646601250202694</c:v>
                </c:pt>
                <c:pt idx="19">
                  <c:v>3.9358314355062936</c:v>
                </c:pt>
                <c:pt idx="20">
                  <c:v>-1.0048031414895777</c:v>
                </c:pt>
                <c:pt idx="21">
                  <c:v>-1.9454377184856797</c:v>
                </c:pt>
                <c:pt idx="22">
                  <c:v>-8.8860722954821671</c:v>
                </c:pt>
                <c:pt idx="23">
                  <c:v>11.173293127520706</c:v>
                </c:pt>
                <c:pt idx="24">
                  <c:v>9.2326585505225225</c:v>
                </c:pt>
                <c:pt idx="25">
                  <c:v>-1.7079760264774049</c:v>
                </c:pt>
                <c:pt idx="26">
                  <c:v>-3.6486106034801868</c:v>
                </c:pt>
                <c:pt idx="27">
                  <c:v>-1.5892451804876282</c:v>
                </c:pt>
                <c:pt idx="28">
                  <c:v>-5.5298797575026386</c:v>
                </c:pt>
                <c:pt idx="29">
                  <c:v>9.5294856654701103</c:v>
                </c:pt>
                <c:pt idx="30">
                  <c:v>-8.4111489115768521</c:v>
                </c:pt>
                <c:pt idx="31">
                  <c:v>14.648216511344593</c:v>
                </c:pt>
                <c:pt idx="32">
                  <c:v>12.707581934215625</c:v>
                </c:pt>
                <c:pt idx="33">
                  <c:v>9.7669473570065701</c:v>
                </c:pt>
                <c:pt idx="34">
                  <c:v>-10.173687220329139</c:v>
                </c:pt>
                <c:pt idx="35">
                  <c:v>0.88567820213574733</c:v>
                </c:pt>
                <c:pt idx="36">
                  <c:v>3.9450436242880982</c:v>
                </c:pt>
                <c:pt idx="37">
                  <c:v>7.0044090459527979</c:v>
                </c:pt>
                <c:pt idx="38">
                  <c:v>2.0637744668600289</c:v>
                </c:pt>
                <c:pt idx="39">
                  <c:v>-0.8768601134040338</c:v>
                </c:pt>
                <c:pt idx="40">
                  <c:v>13.182505304528851</c:v>
                </c:pt>
                <c:pt idx="41">
                  <c:v>15.241870719698662</c:v>
                </c:pt>
                <c:pt idx="42">
                  <c:v>4.3012361306533045</c:v>
                </c:pt>
                <c:pt idx="43">
                  <c:v>-0.63939846479345686</c:v>
                </c:pt>
                <c:pt idx="44">
                  <c:v>5.4199669300821167</c:v>
                </c:pt>
                <c:pt idx="45">
                  <c:v>-15.520667689606707</c:v>
                </c:pt>
                <c:pt idx="46">
                  <c:v>0.53869766888400827</c:v>
                </c:pt>
                <c:pt idx="47">
                  <c:v>-5.4019370051676114</c:v>
                </c:pt>
                <c:pt idx="48">
                  <c:v>2.6574282724676443</c:v>
                </c:pt>
                <c:pt idx="49">
                  <c:v>-0.28320652129844032</c:v>
                </c:pt>
                <c:pt idx="50">
                  <c:v>-5.2238414201082559</c:v>
                </c:pt>
                <c:pt idx="51">
                  <c:v>-2.1644764727526762</c:v>
                </c:pt>
                <c:pt idx="52">
                  <c:v>4.8948882503409576</c:v>
                </c:pt>
                <c:pt idx="53">
                  <c:v>8.9542526479936377</c:v>
                </c:pt>
                <c:pt idx="54">
                  <c:v>13.013616575534442</c:v>
                </c:pt>
                <c:pt idx="55">
                  <c:v>13.072979827085856</c:v>
                </c:pt>
                <c:pt idx="56">
                  <c:v>-2.8676578889392057</c:v>
                </c:pt>
                <c:pt idx="57">
                  <c:v>3.1917030164476996</c:v>
                </c:pt>
                <c:pt idx="58">
                  <c:v>1.2510619666651848</c:v>
                </c:pt>
                <c:pt idx="59">
                  <c:v>1.3104181567385633</c:v>
                </c:pt>
                <c:pt idx="60">
                  <c:v>-0.63022953177241747</c:v>
                </c:pt>
                <c:pt idx="61">
                  <c:v>0.42911735464631029</c:v>
                </c:pt>
                <c:pt idx="62">
                  <c:v>-5.5115433120224857</c:v>
                </c:pt>
                <c:pt idx="63">
                  <c:v>3.5477855541957593</c:v>
                </c:pt>
                <c:pt idx="64">
                  <c:v>-3.3929000176385542</c:v>
                </c:pt>
                <c:pt idx="65">
                  <c:v>0.66639458770252402</c:v>
                </c:pt>
                <c:pt idx="66">
                  <c:v>12.725662104017482</c:v>
                </c:pt>
                <c:pt idx="67">
                  <c:v>2.7848927745561207</c:v>
                </c:pt>
                <c:pt idx="68">
                  <c:v>-1.15592643690186</c:v>
                </c:pt>
                <c:pt idx="69">
                  <c:v>-4.0968128619143753</c:v>
                </c:pt>
                <c:pt idx="70">
                  <c:v>4.9622105722105934</c:v>
                </c:pt>
                <c:pt idx="71">
                  <c:v>7.0211136876661966</c:v>
                </c:pt>
                <c:pt idx="72">
                  <c:v>2.0798569632235751</c:v>
                </c:pt>
                <c:pt idx="73">
                  <c:v>-4.861611096671119</c:v>
                </c:pt>
                <c:pt idx="74">
                  <c:v>0.1966427515312168</c:v>
                </c:pt>
                <c:pt idx="75">
                  <c:v>15.254532410854871</c:v>
                </c:pt>
                <c:pt idx="76">
                  <c:v>11.311947412449605</c:v>
                </c:pt>
                <c:pt idx="77">
                  <c:v>-8.6312532486155558</c:v>
                </c:pt>
                <c:pt idx="78">
                  <c:v>-0.57524861461434185</c:v>
                </c:pt>
                <c:pt idx="79">
                  <c:v>5.4797351694861476</c:v>
                </c:pt>
                <c:pt idx="80">
                  <c:v>8.5334139780504152</c:v>
                </c:pt>
                <c:pt idx="81">
                  <c:v>6.5854327468690412</c:v>
                </c:pt>
                <c:pt idx="82">
                  <c:v>-6.3646498462910932</c:v>
                </c:pt>
                <c:pt idx="83">
                  <c:v>-13.317379352069427</c:v>
                </c:pt>
                <c:pt idx="84">
                  <c:v>3.7265735409492247</c:v>
                </c:pt>
                <c:pt idx="85">
                  <c:v>-3.2336111178595726</c:v>
                </c:pt>
                <c:pt idx="86">
                  <c:v>-7.1989301277421101</c:v>
                </c:pt>
                <c:pt idx="87">
                  <c:v>-0.17058838830342155</c:v>
                </c:pt>
                <c:pt idx="88">
                  <c:v>-1.1500339527686163</c:v>
                </c:pt>
                <c:pt idx="89">
                  <c:v>1.8610030712973089</c:v>
                </c:pt>
                <c:pt idx="90">
                  <c:v>7.8604678453150809</c:v>
                </c:pt>
                <c:pt idx="91">
                  <c:v>4.8459345652822643</c:v>
                </c:pt>
                <c:pt idx="92">
                  <c:v>3.8145570653652339</c:v>
                </c:pt>
                <c:pt idx="93">
                  <c:v>-1.2369831360701236</c:v>
                </c:pt>
                <c:pt idx="94">
                  <c:v>-0.31253050468831411</c:v>
                </c:pt>
                <c:pt idx="95">
                  <c:v>-11.416509763127957</c:v>
                </c:pt>
                <c:pt idx="96">
                  <c:v>8.4460206296869149</c:v>
                </c:pt>
                <c:pt idx="97">
                  <c:v>6.269317495419557</c:v>
                </c:pt>
                <c:pt idx="98">
                  <c:v>17.046906461878137</c:v>
                </c:pt>
                <c:pt idx="99">
                  <c:v>0.77154231317636413</c:v>
                </c:pt>
                <c:pt idx="100">
                  <c:v>16.435178762436692</c:v>
                </c:pt>
                <c:pt idx="101">
                  <c:v>12.028950488332386</c:v>
                </c:pt>
                <c:pt idx="102">
                  <c:v>23.543170462145238</c:v>
                </c:pt>
                <c:pt idx="103">
                  <c:v>2.9673456986273132</c:v>
                </c:pt>
                <c:pt idx="104">
                  <c:v>-7.7097854297049571</c:v>
                </c:pt>
                <c:pt idx="105">
                  <c:v>0.49980870961956558</c:v>
                </c:pt>
                <c:pt idx="106">
                  <c:v>-2.4164577328858714</c:v>
                </c:pt>
                <c:pt idx="107">
                  <c:v>7.5283308785383234</c:v>
                </c:pt>
                <c:pt idx="108">
                  <c:v>-1.6792578914638234</c:v>
                </c:pt>
                <c:pt idx="109">
                  <c:v>4.9471783739106776</c:v>
                </c:pt>
                <c:pt idx="110">
                  <c:v>-3.6059075925073927</c:v>
                </c:pt>
                <c:pt idx="111">
                  <c:v>7.6482342117758932</c:v>
                </c:pt>
                <c:pt idx="112">
                  <c:v>-3.3030728116321502</c:v>
                </c:pt>
                <c:pt idx="113">
                  <c:v>0.52836974342458376</c:v>
                </c:pt>
                <c:pt idx="114">
                  <c:v>2.1319571999052691</c:v>
                </c:pt>
                <c:pt idx="115">
                  <c:v>2.4986173444852113</c:v>
                </c:pt>
                <c:pt idx="116">
                  <c:v>4.6211514598065477</c:v>
                </c:pt>
                <c:pt idx="117">
                  <c:v>7.494571309123419</c:v>
                </c:pt>
                <c:pt idx="118">
                  <c:v>4.1164213240816991</c:v>
                </c:pt>
                <c:pt idx="119">
                  <c:v>1.4870742743884904</c:v>
                </c:pt>
                <c:pt idx="120">
                  <c:v>2.6099880473641264</c:v>
                </c:pt>
                <c:pt idx="121">
                  <c:v>9.4919109087232485</c:v>
                </c:pt>
                <c:pt idx="122">
                  <c:v>-3.8569771818893201</c:v>
                </c:pt>
                <c:pt idx="123">
                  <c:v>12.577001086143973</c:v>
                </c:pt>
                <c:pt idx="124">
                  <c:v>-7.1890000804810157</c:v>
                </c:pt>
                <c:pt idx="125">
                  <c:v>5.8655352221101111</c:v>
                </c:pt>
                <c:pt idx="126">
                  <c:v>-17.23573160583355</c:v>
                </c:pt>
                <c:pt idx="127">
                  <c:v>5.5336857637390011</c:v>
                </c:pt>
                <c:pt idx="128">
                  <c:v>4.2026736320065794</c:v>
                </c:pt>
                <c:pt idx="129">
                  <c:v>5.8019926273844931</c:v>
                </c:pt>
                <c:pt idx="130">
                  <c:v>6.3636590262876069</c:v>
                </c:pt>
                <c:pt idx="131">
                  <c:v>11.920244772088196</c:v>
                </c:pt>
                <c:pt idx="132">
                  <c:v>36.504111950084194</c:v>
                </c:pt>
                <c:pt idx="133">
                  <c:v>24.146601283863504</c:v>
                </c:pt>
                <c:pt idx="134">
                  <c:v>23.877197629506824</c:v>
                </c:pt>
                <c:pt idx="135">
                  <c:v>24.722698282065636</c:v>
                </c:pt>
                <c:pt idx="136">
                  <c:v>21.70641200667329</c:v>
                </c:pt>
                <c:pt idx="137">
                  <c:v>18.847417915518335</c:v>
                </c:pt>
                <c:pt idx="138">
                  <c:v>3.1599135090462767</c:v>
                </c:pt>
                <c:pt idx="139">
                  <c:v>3.6526802963587954</c:v>
                </c:pt>
                <c:pt idx="140">
                  <c:v>23.328693357468239</c:v>
                </c:pt>
                <c:pt idx="141">
                  <c:v>6.1848980058911138</c:v>
                </c:pt>
                <c:pt idx="142">
                  <c:v>-9.7878276002311679</c:v>
                </c:pt>
                <c:pt idx="143">
                  <c:v>-9.6045103711517186</c:v>
                </c:pt>
                <c:pt idx="144">
                  <c:v>-21.285713382448051</c:v>
                </c:pt>
                <c:pt idx="145">
                  <c:v>6.1430403206936433</c:v>
                </c:pt>
                <c:pt idx="146">
                  <c:v>-20.347955622477258</c:v>
                </c:pt>
                <c:pt idx="147">
                  <c:v>26.208371893053368</c:v>
                </c:pt>
                <c:pt idx="148">
                  <c:v>-18.22299738324844</c:v>
                </c:pt>
                <c:pt idx="149">
                  <c:v>-25.677914217383488</c:v>
                </c:pt>
                <c:pt idx="150">
                  <c:v>19.808303555696341</c:v>
                </c:pt>
                <c:pt idx="151">
                  <c:v>-0.79770532111851367</c:v>
                </c:pt>
                <c:pt idx="152">
                  <c:v>-0.52590621485370548</c:v>
                </c:pt>
                <c:pt idx="153">
                  <c:v>26.598539150941008</c:v>
                </c:pt>
                <c:pt idx="154">
                  <c:v>-26.443399416035902</c:v>
                </c:pt>
                <c:pt idx="155">
                  <c:v>-22.663420227179188</c:v>
                </c:pt>
                <c:pt idx="156">
                  <c:v>-30.06486217816925</c:v>
                </c:pt>
                <c:pt idx="157">
                  <c:v>-15.64189117321763</c:v>
                </c:pt>
                <c:pt idx="158">
                  <c:v>-35.378935878933873</c:v>
                </c:pt>
                <c:pt idx="159">
                  <c:v>0.74959907118841329</c:v>
                </c:pt>
                <c:pt idx="160">
                  <c:v>0.77932279613105493</c:v>
                </c:pt>
                <c:pt idx="161">
                  <c:v>-13.244459360948241</c:v>
                </c:pt>
                <c:pt idx="162">
                  <c:v>3.7326292981730376</c:v>
                </c:pt>
                <c:pt idx="163">
                  <c:v>0.77311485801979529</c:v>
                </c:pt>
                <c:pt idx="164">
                  <c:v>19.94647416461649</c:v>
                </c:pt>
                <c:pt idx="165">
                  <c:v>8.3276896675539263</c:v>
                </c:pt>
                <c:pt idx="166">
                  <c:v>10.995596629805505</c:v>
                </c:pt>
                <c:pt idx="167">
                  <c:v>24.031069134165108</c:v>
                </c:pt>
                <c:pt idx="168">
                  <c:v>18.515097289577</c:v>
                </c:pt>
                <c:pt idx="169">
                  <c:v>-5.4731877833547173</c:v>
                </c:pt>
                <c:pt idx="170">
                  <c:v>20.141517594723325</c:v>
                </c:pt>
                <c:pt idx="171">
                  <c:v>8.4287866873014536</c:v>
                </c:pt>
                <c:pt idx="172">
                  <c:v>-28.549318184299295</c:v>
                </c:pt>
                <c:pt idx="173">
                  <c:v>41.26014929581072</c:v>
                </c:pt>
                <c:pt idx="174">
                  <c:v>-12.100362956673962</c:v>
                </c:pt>
                <c:pt idx="175">
                  <c:v>-9.6000253804201066</c:v>
                </c:pt>
                <c:pt idx="176">
                  <c:v>13.779546727944307</c:v>
                </c:pt>
                <c:pt idx="177">
                  <c:v>16.043781427249939</c:v>
                </c:pt>
                <c:pt idx="178">
                  <c:v>-14.815036012307701</c:v>
                </c:pt>
                <c:pt idx="179">
                  <c:v>24.182376779330525</c:v>
                </c:pt>
                <c:pt idx="180">
                  <c:v>11.002755257838572</c:v>
                </c:pt>
                <c:pt idx="181">
                  <c:v>11.601040384146529</c:v>
                </c:pt>
                <c:pt idx="182">
                  <c:v>-15.078600962077502</c:v>
                </c:pt>
                <c:pt idx="183">
                  <c:v>-1.1015235351724755</c:v>
                </c:pt>
                <c:pt idx="184">
                  <c:v>-6.5411612214261936</c:v>
                </c:pt>
                <c:pt idx="185">
                  <c:v>8.5225591954846323</c:v>
                </c:pt>
                <c:pt idx="186">
                  <c:v>-10.995100889515271</c:v>
                </c:pt>
                <c:pt idx="187">
                  <c:v>-29.181965648915934</c:v>
                </c:pt>
                <c:pt idx="188">
                  <c:v>-14.127222083254878</c:v>
                </c:pt>
                <c:pt idx="189">
                  <c:v>-9.9197468975702066</c:v>
                </c:pt>
                <c:pt idx="190">
                  <c:v>32.353474933795468</c:v>
                </c:pt>
                <c:pt idx="191">
                  <c:v>-2.3911969252400809</c:v>
                </c:pt>
                <c:pt idx="192">
                  <c:v>7.7672355369480215</c:v>
                </c:pt>
                <c:pt idx="193">
                  <c:v>-1.2444806663224171</c:v>
                </c:pt>
                <c:pt idx="194">
                  <c:v>5.5070613796482775</c:v>
                </c:pt>
                <c:pt idx="195">
                  <c:v>-2.0373698515014951</c:v>
                </c:pt>
                <c:pt idx="196">
                  <c:v>8.0708455898038522</c:v>
                </c:pt>
                <c:pt idx="197">
                  <c:v>1.7884613305240151</c:v>
                </c:pt>
                <c:pt idx="198">
                  <c:v>4.0804490373358533</c:v>
                </c:pt>
                <c:pt idx="199">
                  <c:v>26.919899834214192</c:v>
                </c:pt>
                <c:pt idx="200">
                  <c:v>12.287761740541654</c:v>
                </c:pt>
                <c:pt idx="201">
                  <c:v>0.1724351543542042</c:v>
                </c:pt>
                <c:pt idx="202">
                  <c:v>10.569250435813949</c:v>
                </c:pt>
                <c:pt idx="203">
                  <c:v>13.479852674041062</c:v>
                </c:pt>
                <c:pt idx="204">
                  <c:v>19.911518810624607</c:v>
                </c:pt>
                <c:pt idx="205">
                  <c:v>20.876431541489005</c:v>
                </c:pt>
                <c:pt idx="206">
                  <c:v>10.390932945200795</c:v>
                </c:pt>
                <c:pt idx="207">
                  <c:v>18.474778726086488</c:v>
                </c:pt>
                <c:pt idx="208">
                  <c:v>0.15041145864283223</c:v>
                </c:pt>
                <c:pt idx="209">
                  <c:v>17.44226842043113</c:v>
                </c:pt>
                <c:pt idx="210">
                  <c:v>2.376136643047051</c:v>
                </c:pt>
                <c:pt idx="211">
                  <c:v>9.9785648228428752</c:v>
                </c:pt>
                <c:pt idx="212">
                  <c:v>6.2763388274913865</c:v>
                </c:pt>
                <c:pt idx="213">
                  <c:v>18.296024805630257</c:v>
                </c:pt>
                <c:pt idx="214">
                  <c:v>9.0635814291070762</c:v>
                </c:pt>
                <c:pt idx="215">
                  <c:v>21.604040624733805</c:v>
                </c:pt>
                <c:pt idx="216">
                  <c:v>16.941254318977791</c:v>
                </c:pt>
                <c:pt idx="217">
                  <c:v>22.097703240177701</c:v>
                </c:pt>
                <c:pt idx="218">
                  <c:v>14.094362697750105</c:v>
                </c:pt>
                <c:pt idx="219">
                  <c:v>20.95061947162543</c:v>
                </c:pt>
                <c:pt idx="220">
                  <c:v>3.6842334719172039</c:v>
                </c:pt>
                <c:pt idx="221">
                  <c:v>11.311337634489476</c:v>
                </c:pt>
                <c:pt idx="222">
                  <c:v>12.846469563166574</c:v>
                </c:pt>
                <c:pt idx="223">
                  <c:v>10.302628671568074</c:v>
                </c:pt>
                <c:pt idx="224">
                  <c:v>-0.30864702579349346</c:v>
                </c:pt>
                <c:pt idx="225">
                  <c:v>15.02281018624921</c:v>
                </c:pt>
                <c:pt idx="226">
                  <c:v>5.3058983758697318</c:v>
                </c:pt>
                <c:pt idx="227">
                  <c:v>6.5483520381164215</c:v>
                </c:pt>
                <c:pt idx="228">
                  <c:v>4.7568500952098089</c:v>
                </c:pt>
                <c:pt idx="229">
                  <c:v>15.937122950797953</c:v>
                </c:pt>
                <c:pt idx="230">
                  <c:v>-1.9059436841946522</c:v>
                </c:pt>
                <c:pt idx="231">
                  <c:v>5.2317900669681912</c:v>
                </c:pt>
                <c:pt idx="232">
                  <c:v>-4.6461891135638664</c:v>
                </c:pt>
                <c:pt idx="233">
                  <c:v>10.463037856509919</c:v>
                </c:pt>
                <c:pt idx="234">
                  <c:v>11.561900545732536</c:v>
                </c:pt>
                <c:pt idx="235">
                  <c:v>18.652409422059208</c:v>
                </c:pt>
                <c:pt idx="236">
                  <c:v>13.736218668804129</c:v>
                </c:pt>
                <c:pt idx="237">
                  <c:v>17.814681664207143</c:v>
                </c:pt>
                <c:pt idx="238">
                  <c:v>-11.111100478455539</c:v>
                </c:pt>
                <c:pt idx="239">
                  <c:v>-8.0402368199303602</c:v>
                </c:pt>
                <c:pt idx="240">
                  <c:v>10.02798959424471</c:v>
                </c:pt>
                <c:pt idx="241">
                  <c:v>-0.90584740388921769</c:v>
                </c:pt>
                <c:pt idx="242">
                  <c:v>5.1587090092906953</c:v>
                </c:pt>
                <c:pt idx="243">
                  <c:v>5.222020578523364</c:v>
                </c:pt>
                <c:pt idx="244">
                  <c:v>3.2843722506782598</c:v>
                </c:pt>
                <c:pt idx="245">
                  <c:v>11.345987306086156</c:v>
                </c:pt>
                <c:pt idx="246">
                  <c:v>1.4070397962586014</c:v>
                </c:pt>
                <c:pt idx="247">
                  <c:v>0.46766469850139319</c:v>
                </c:pt>
                <c:pt idx="248">
                  <c:v>0.52796615179156869</c:v>
                </c:pt>
                <c:pt idx="249">
                  <c:v>0.58802409326911775</c:v>
                </c:pt>
                <c:pt idx="250">
                  <c:v>6.6478995720032463</c:v>
                </c:pt>
                <c:pt idx="251">
                  <c:v>-3.2923610228664431</c:v>
                </c:pt>
                <c:pt idx="252">
                  <c:v>-2.2327226184549374</c:v>
                </c:pt>
                <c:pt idx="253">
                  <c:v>3.8268411701104252</c:v>
                </c:pt>
                <c:pt idx="254">
                  <c:v>-4.1136499067306618</c:v>
                </c:pt>
                <c:pt idx="255">
                  <c:v>-3.0541811378432593</c:v>
                </c:pt>
                <c:pt idx="256">
                  <c:v>2.0052583804288528</c:v>
                </c:pt>
                <c:pt idx="257">
                  <c:v>1.0646766900687457</c:v>
                </c:pt>
                <c:pt idx="258">
                  <c:v>-1.8759203065424279</c:v>
                </c:pt>
                <c:pt idx="259">
                  <c:v>10.183471701536666</c:v>
                </c:pt>
                <c:pt idx="260">
                  <c:v>8.242855847628201</c:v>
                </c:pt>
                <c:pt idx="261">
                  <c:v>-1.6977656018861875</c:v>
                </c:pt>
                <c:pt idx="262">
                  <c:v>6.3616089844020811</c:v>
                </c:pt>
                <c:pt idx="263">
                  <c:v>-4.5790192248138055</c:v>
                </c:pt>
                <c:pt idx="264">
                  <c:v>1.4803506036722405</c:v>
                </c:pt>
                <c:pt idx="265">
                  <c:v>4.5397190610464735</c:v>
                </c:pt>
                <c:pt idx="266">
                  <c:v>-3.4009134352244792</c:v>
                </c:pt>
                <c:pt idx="267">
                  <c:v>-8.3415465917473899</c:v>
                </c:pt>
                <c:pt idx="268">
                  <c:v>3.7178197966952475</c:v>
                </c:pt>
                <c:pt idx="269">
                  <c:v>-4.2228141270336055</c:v>
                </c:pt>
                <c:pt idx="270">
                  <c:v>-0.16344826394868969</c:v>
                </c:pt>
                <c:pt idx="271">
                  <c:v>3.895917454210823</c:v>
                </c:pt>
                <c:pt idx="272">
                  <c:v>6.9552830742968244</c:v>
                </c:pt>
                <c:pt idx="273">
                  <c:v>2.014648628316051</c:v>
                </c:pt>
                <c:pt idx="274">
                  <c:v>-10.925985861968515</c:v>
                </c:pt>
                <c:pt idx="275">
                  <c:v>0.13337961817174807</c:v>
                </c:pt>
                <c:pt idx="276">
                  <c:v>1.1927450786583109</c:v>
                </c:pt>
                <c:pt idx="277">
                  <c:v>-10.747889473856645</c:v>
                </c:pt>
                <c:pt idx="278">
                  <c:v>0.31147596506633496</c:v>
                </c:pt>
                <c:pt idx="279">
                  <c:v>7.3708413983762568</c:v>
                </c:pt>
                <c:pt idx="280">
                  <c:v>-2.5697931719770057</c:v>
                </c:pt>
                <c:pt idx="281">
                  <c:v>8.4895722552898327</c:v>
                </c:pt>
                <c:pt idx="282">
                  <c:v>3.5489376810174535</c:v>
                </c:pt>
                <c:pt idx="283">
                  <c:v>-1.3916968942459518</c:v>
                </c:pt>
                <c:pt idx="284">
                  <c:v>3.6676685298554359</c:v>
                </c:pt>
                <c:pt idx="285">
                  <c:v>4.7270339535515085</c:v>
                </c:pt>
                <c:pt idx="286">
                  <c:v>-2.2136006230098837</c:v>
                </c:pt>
                <c:pt idx="287">
                  <c:v>9.8457648002659095</c:v>
                </c:pt>
                <c:pt idx="288">
                  <c:v>1.905130223439204</c:v>
                </c:pt>
                <c:pt idx="289">
                  <c:v>5.9644956465482597</c:v>
                </c:pt>
                <c:pt idx="290">
                  <c:v>1.0238610696172343</c:v>
                </c:pt>
                <c:pt idx="291">
                  <c:v>2.0832264926615411</c:v>
                </c:pt>
                <c:pt idx="292">
                  <c:v>10.142591915690225</c:v>
                </c:pt>
                <c:pt idx="293">
                  <c:v>14.201957338709434</c:v>
                </c:pt>
                <c:pt idx="294">
                  <c:v>5.261322761722834</c:v>
                </c:pt>
                <c:pt idx="295">
                  <c:v>12.32068818473269</c:v>
                </c:pt>
                <c:pt idx="296">
                  <c:v>13.380053607740393</c:v>
                </c:pt>
                <c:pt idx="297">
                  <c:v>0.43941903074679595</c:v>
                </c:pt>
                <c:pt idx="298">
                  <c:v>10.498784453752414</c:v>
                </c:pt>
                <c:pt idx="299">
                  <c:v>10.558149876757563</c:v>
                </c:pt>
                <c:pt idx="300">
                  <c:v>0.61751529976243202</c:v>
                </c:pt>
                <c:pt idx="301">
                  <c:v>9.6768807227671338</c:v>
                </c:pt>
                <c:pt idx="302">
                  <c:v>16.736246145771737</c:v>
                </c:pt>
                <c:pt idx="303">
                  <c:v>11.795611568776284</c:v>
                </c:pt>
                <c:pt idx="304">
                  <c:v>5.8549769917807959</c:v>
                </c:pt>
                <c:pt idx="305">
                  <c:v>-8.5657585214712326E-2</c:v>
                </c:pt>
                <c:pt idx="306">
                  <c:v>-2.629216221023184E-2</c:v>
                </c:pt>
                <c:pt idx="307">
                  <c:v>17.033073260794243</c:v>
                </c:pt>
                <c:pt idx="308">
                  <c:v>24.092438683798711</c:v>
                </c:pt>
                <c:pt idx="309">
                  <c:v>20.15180410680318</c:v>
                </c:pt>
                <c:pt idx="310">
                  <c:v>18.211169529807645</c:v>
                </c:pt>
                <c:pt idx="311">
                  <c:v>9.2705349528121115</c:v>
                </c:pt>
                <c:pt idx="312">
                  <c:v>13.329900375816578</c:v>
                </c:pt>
                <c:pt idx="313">
                  <c:v>10.389265798821043</c:v>
                </c:pt>
                <c:pt idx="314">
                  <c:v>6.448631221825508</c:v>
                </c:pt>
                <c:pt idx="315">
                  <c:v>17.507996644829973</c:v>
                </c:pt>
                <c:pt idx="316">
                  <c:v>19.567362067834438</c:v>
                </c:pt>
                <c:pt idx="317">
                  <c:v>20.626727490838903</c:v>
                </c:pt>
                <c:pt idx="318">
                  <c:v>19.686092913843368</c:v>
                </c:pt>
                <c:pt idx="319">
                  <c:v>6.7454583368478325</c:v>
                </c:pt>
                <c:pt idx="320">
                  <c:v>18.804823759852297</c:v>
                </c:pt>
                <c:pt idx="321">
                  <c:v>24.864189182856762</c:v>
                </c:pt>
                <c:pt idx="322">
                  <c:v>10.923554605861227</c:v>
                </c:pt>
                <c:pt idx="323">
                  <c:v>21.982920028865692</c:v>
                </c:pt>
                <c:pt idx="324">
                  <c:v>29.042285451870157</c:v>
                </c:pt>
                <c:pt idx="325">
                  <c:v>18.101650874874622</c:v>
                </c:pt>
                <c:pt idx="326">
                  <c:v>13.161016297879087</c:v>
                </c:pt>
                <c:pt idx="327">
                  <c:v>13.220381720883552</c:v>
                </c:pt>
                <c:pt idx="328">
                  <c:v>25.279747143888017</c:v>
                </c:pt>
                <c:pt idx="329">
                  <c:v>23.339112566892481</c:v>
                </c:pt>
                <c:pt idx="330">
                  <c:v>27.398477989896946</c:v>
                </c:pt>
                <c:pt idx="331">
                  <c:v>33.457843412901411</c:v>
                </c:pt>
                <c:pt idx="332">
                  <c:v>30.517208835906104</c:v>
                </c:pt>
                <c:pt idx="333">
                  <c:v>25.576574258910568</c:v>
                </c:pt>
                <c:pt idx="334">
                  <c:v>32.635939681915033</c:v>
                </c:pt>
                <c:pt idx="335">
                  <c:v>42.695305104919498</c:v>
                </c:pt>
                <c:pt idx="336">
                  <c:v>28.754670527923963</c:v>
                </c:pt>
                <c:pt idx="337">
                  <c:v>27.814035950928428</c:v>
                </c:pt>
                <c:pt idx="338">
                  <c:v>25.873401373932893</c:v>
                </c:pt>
                <c:pt idx="339">
                  <c:v>20.932766796937358</c:v>
                </c:pt>
                <c:pt idx="340">
                  <c:v>23.992132219941823</c:v>
                </c:pt>
                <c:pt idx="341">
                  <c:v>32.051497642946288</c:v>
                </c:pt>
                <c:pt idx="342">
                  <c:v>30.110863065950753</c:v>
                </c:pt>
                <c:pt idx="343">
                  <c:v>33.170228488955217</c:v>
                </c:pt>
                <c:pt idx="344">
                  <c:v>27.229593911959682</c:v>
                </c:pt>
                <c:pt idx="345">
                  <c:v>24.288959334964147</c:v>
                </c:pt>
                <c:pt idx="346">
                  <c:v>26.348324757968612</c:v>
                </c:pt>
                <c:pt idx="347">
                  <c:v>40.407690180973077</c:v>
                </c:pt>
                <c:pt idx="348">
                  <c:v>27.467055603977542</c:v>
                </c:pt>
                <c:pt idx="349">
                  <c:v>27.526421026982007</c:v>
                </c:pt>
                <c:pt idx="350">
                  <c:v>19.585786449986472</c:v>
                </c:pt>
                <c:pt idx="351">
                  <c:v>15.645151872990937</c:v>
                </c:pt>
                <c:pt idx="352">
                  <c:v>28.704517295995402</c:v>
                </c:pt>
                <c:pt idx="353">
                  <c:v>31.763882718999866</c:v>
                </c:pt>
                <c:pt idx="354">
                  <c:v>22.823248142004331</c:v>
                </c:pt>
                <c:pt idx="355">
                  <c:v>21.882613565008796</c:v>
                </c:pt>
                <c:pt idx="356">
                  <c:v>13.941978988013261</c:v>
                </c:pt>
                <c:pt idx="357">
                  <c:v>26.001344411017726</c:v>
                </c:pt>
                <c:pt idx="358">
                  <c:v>28.060709834022191</c:v>
                </c:pt>
                <c:pt idx="359">
                  <c:v>23.120075257026656</c:v>
                </c:pt>
                <c:pt idx="360">
                  <c:v>31.179440680031121</c:v>
                </c:pt>
                <c:pt idx="361">
                  <c:v>19.238806103035586</c:v>
                </c:pt>
                <c:pt idx="362">
                  <c:v>28.298171526040051</c:v>
                </c:pt>
                <c:pt idx="363">
                  <c:v>21.357536949044515</c:v>
                </c:pt>
                <c:pt idx="364">
                  <c:v>24.41690237204898</c:v>
                </c:pt>
                <c:pt idx="365">
                  <c:v>20.476267795053445</c:v>
                </c:pt>
                <c:pt idx="366">
                  <c:v>18.53563321805791</c:v>
                </c:pt>
                <c:pt idx="367">
                  <c:v>19.594998641062375</c:v>
                </c:pt>
                <c:pt idx="368">
                  <c:v>13.65436406406684</c:v>
                </c:pt>
                <c:pt idx="369">
                  <c:v>17.713729487071305</c:v>
                </c:pt>
                <c:pt idx="370">
                  <c:v>18.77309491007577</c:v>
                </c:pt>
                <c:pt idx="371">
                  <c:v>13.832460333080235</c:v>
                </c:pt>
                <c:pt idx="372">
                  <c:v>21.8918257560847</c:v>
                </c:pt>
                <c:pt idx="373">
                  <c:v>28.951191179089392</c:v>
                </c:pt>
                <c:pt idx="374">
                  <c:v>6.0105566020938568</c:v>
                </c:pt>
                <c:pt idx="375">
                  <c:v>20.069922025098322</c:v>
                </c:pt>
                <c:pt idx="376">
                  <c:v>26.129287448102787</c:v>
                </c:pt>
                <c:pt idx="377">
                  <c:v>19.188652871107251</c:v>
                </c:pt>
                <c:pt idx="378">
                  <c:v>29.248018294111716</c:v>
                </c:pt>
                <c:pt idx="379">
                  <c:v>21.307383717116181</c:v>
                </c:pt>
                <c:pt idx="380">
                  <c:v>24.366749140120646</c:v>
                </c:pt>
                <c:pt idx="381">
                  <c:v>16.426114563125111</c:v>
                </c:pt>
                <c:pt idx="382">
                  <c:v>20.485479986129576</c:v>
                </c:pt>
                <c:pt idx="383">
                  <c:v>10.544845409134041</c:v>
                </c:pt>
                <c:pt idx="384">
                  <c:v>16.604210832138506</c:v>
                </c:pt>
                <c:pt idx="385">
                  <c:v>22.663576255142971</c:v>
                </c:pt>
                <c:pt idx="386">
                  <c:v>10.722941678147436</c:v>
                </c:pt>
                <c:pt idx="387">
                  <c:v>19.7823071011519</c:v>
                </c:pt>
                <c:pt idx="388">
                  <c:v>10.841672524156365</c:v>
                </c:pt>
                <c:pt idx="389">
                  <c:v>4.9010379471608303</c:v>
                </c:pt>
                <c:pt idx="390">
                  <c:v>11.960403370165295</c:v>
                </c:pt>
                <c:pt idx="391">
                  <c:v>3.0197687931697601</c:v>
                </c:pt>
                <c:pt idx="392">
                  <c:v>17.079134216174225</c:v>
                </c:pt>
                <c:pt idx="393">
                  <c:v>9.1384996391786899</c:v>
                </c:pt>
                <c:pt idx="394">
                  <c:v>13.197865062183155</c:v>
                </c:pt>
                <c:pt idx="395">
                  <c:v>-1.7427695148123803</c:v>
                </c:pt>
                <c:pt idx="396">
                  <c:v>17.316595908192085</c:v>
                </c:pt>
                <c:pt idx="397">
                  <c:v>7.3759613311965495</c:v>
                </c:pt>
                <c:pt idx="398">
                  <c:v>5.4353267542010144</c:v>
                </c:pt>
                <c:pt idx="399">
                  <c:v>6.4946921772054793</c:v>
                </c:pt>
                <c:pt idx="400">
                  <c:v>7.5540576002099442</c:v>
                </c:pt>
                <c:pt idx="401">
                  <c:v>16.613423023214409</c:v>
                </c:pt>
                <c:pt idx="402">
                  <c:v>2.672788446218874</c:v>
                </c:pt>
                <c:pt idx="403">
                  <c:v>9.7321538692233389</c:v>
                </c:pt>
                <c:pt idx="404">
                  <c:v>8.7915192922278038</c:v>
                </c:pt>
                <c:pt idx="405">
                  <c:v>14.850884715232269</c:v>
                </c:pt>
                <c:pt idx="406">
                  <c:v>-8.0897498617632664</c:v>
                </c:pt>
                <c:pt idx="407">
                  <c:v>11.969615561241199</c:v>
                </c:pt>
                <c:pt idx="408">
                  <c:v>8.0289809842456634</c:v>
                </c:pt>
                <c:pt idx="409">
                  <c:v>8.0883464072501283</c:v>
                </c:pt>
                <c:pt idx="410">
                  <c:v>5.1477118302545932</c:v>
                </c:pt>
                <c:pt idx="411">
                  <c:v>2.2070772532590581</c:v>
                </c:pt>
                <c:pt idx="412">
                  <c:v>14.266442676263523</c:v>
                </c:pt>
                <c:pt idx="413">
                  <c:v>7.3258080992679879</c:v>
                </c:pt>
                <c:pt idx="414">
                  <c:v>4.3851735222726802</c:v>
                </c:pt>
                <c:pt idx="415">
                  <c:v>7.4445389452771451</c:v>
                </c:pt>
                <c:pt idx="416">
                  <c:v>9.50390436828161</c:v>
                </c:pt>
                <c:pt idx="417">
                  <c:v>10.563269791286075</c:v>
                </c:pt>
                <c:pt idx="418">
                  <c:v>-1.3773647857094602</c:v>
                </c:pt>
                <c:pt idx="419">
                  <c:v>4.6820006372950047</c:v>
                </c:pt>
                <c:pt idx="420">
                  <c:v>8.7413660602994696</c:v>
                </c:pt>
                <c:pt idx="421">
                  <c:v>4.8007314833039345</c:v>
                </c:pt>
                <c:pt idx="422">
                  <c:v>-2.1399030936916006</c:v>
                </c:pt>
                <c:pt idx="423">
                  <c:v>5.9194623293128643</c:v>
                </c:pt>
                <c:pt idx="424">
                  <c:v>1.9788277523173292</c:v>
                </c:pt>
                <c:pt idx="425">
                  <c:v>-6.9618068246782059</c:v>
                </c:pt>
                <c:pt idx="426">
                  <c:v>1.097558598326259</c:v>
                </c:pt>
                <c:pt idx="427">
                  <c:v>7.1569240213307239</c:v>
                </c:pt>
                <c:pt idx="428">
                  <c:v>1.2162894443351888</c:v>
                </c:pt>
                <c:pt idx="429">
                  <c:v>1.2756548673396537</c:v>
                </c:pt>
                <c:pt idx="430">
                  <c:v>4.3350202903441186</c:v>
                </c:pt>
                <c:pt idx="431">
                  <c:v>2.3943857133485835</c:v>
                </c:pt>
                <c:pt idx="432">
                  <c:v>13.453751136353048</c:v>
                </c:pt>
                <c:pt idx="433">
                  <c:v>-5.4868834406424867</c:v>
                </c:pt>
                <c:pt idx="434">
                  <c:v>2.5724819823619782</c:v>
                </c:pt>
                <c:pt idx="435">
                  <c:v>5.6318474053664431</c:v>
                </c:pt>
                <c:pt idx="436">
                  <c:v>2.691212828370908</c:v>
                </c:pt>
                <c:pt idx="437">
                  <c:v>11.750578251375373</c:v>
                </c:pt>
                <c:pt idx="438">
                  <c:v>-0.19005632562016217</c:v>
                </c:pt>
                <c:pt idx="439">
                  <c:v>0.86930909738430273</c:v>
                </c:pt>
                <c:pt idx="440">
                  <c:v>5.9286745203887676</c:v>
                </c:pt>
                <c:pt idx="441">
                  <c:v>9.9880399433932325</c:v>
                </c:pt>
                <c:pt idx="442">
                  <c:v>-5.9525946336023026</c:v>
                </c:pt>
                <c:pt idx="443">
                  <c:v>9.1067707894021623</c:v>
                </c:pt>
                <c:pt idx="444">
                  <c:v>9.1661362124066272</c:v>
                </c:pt>
                <c:pt idx="445">
                  <c:v>16.225501635411092</c:v>
                </c:pt>
                <c:pt idx="446">
                  <c:v>6.284867058415557</c:v>
                </c:pt>
                <c:pt idx="447">
                  <c:v>2.3442324814200219</c:v>
                </c:pt>
                <c:pt idx="448">
                  <c:v>0.40359790442448684</c:v>
                </c:pt>
                <c:pt idx="449">
                  <c:v>9.4629633274289517</c:v>
                </c:pt>
                <c:pt idx="450">
                  <c:v>2.5223287504334166</c:v>
                </c:pt>
                <c:pt idx="451">
                  <c:v>8.5816941734378815</c:v>
                </c:pt>
                <c:pt idx="452">
                  <c:v>12.641059596442346</c:v>
                </c:pt>
                <c:pt idx="453">
                  <c:v>10.700425019446811</c:v>
                </c:pt>
                <c:pt idx="454">
                  <c:v>6.7597904424512762</c:v>
                </c:pt>
                <c:pt idx="455">
                  <c:v>1.8191558654557412</c:v>
                </c:pt>
                <c:pt idx="456">
                  <c:v>12.878521288460433</c:v>
                </c:pt>
                <c:pt idx="457">
                  <c:v>4.9378867114648983</c:v>
                </c:pt>
                <c:pt idx="458">
                  <c:v>0.99725213446936323</c:v>
                </c:pt>
                <c:pt idx="459">
                  <c:v>5.0566175574738281</c:v>
                </c:pt>
                <c:pt idx="460">
                  <c:v>6.115982980478293</c:v>
                </c:pt>
                <c:pt idx="461">
                  <c:v>13.175348403482758</c:v>
                </c:pt>
                <c:pt idx="462">
                  <c:v>8.2347138264872228</c:v>
                </c:pt>
                <c:pt idx="463">
                  <c:v>1.2940792494916877</c:v>
                </c:pt>
                <c:pt idx="464">
                  <c:v>6.3534446724961526</c:v>
                </c:pt>
                <c:pt idx="465">
                  <c:v>9.4128100955006175</c:v>
                </c:pt>
                <c:pt idx="466">
                  <c:v>0.47217551850508244</c:v>
                </c:pt>
                <c:pt idx="467">
                  <c:v>7.5315409415095473</c:v>
                </c:pt>
                <c:pt idx="468">
                  <c:v>11.590906364514012</c:v>
                </c:pt>
                <c:pt idx="469">
                  <c:v>2.6502717875184771</c:v>
                </c:pt>
                <c:pt idx="470">
                  <c:v>9.709637210522942</c:v>
                </c:pt>
                <c:pt idx="471">
                  <c:v>6.7690026335274069</c:v>
                </c:pt>
                <c:pt idx="472">
                  <c:v>5.8283680565318718</c:v>
                </c:pt>
                <c:pt idx="473">
                  <c:v>7.8877334795363367</c:v>
                </c:pt>
                <c:pt idx="474">
                  <c:v>11.947098902540802</c:v>
                </c:pt>
                <c:pt idx="475">
                  <c:v>2.0064643255452665</c:v>
                </c:pt>
                <c:pt idx="476">
                  <c:v>-5.9341702514502686</c:v>
                </c:pt>
                <c:pt idx="477">
                  <c:v>9.1251951715541963</c:v>
                </c:pt>
                <c:pt idx="478">
                  <c:v>7.1845605945586613</c:v>
                </c:pt>
                <c:pt idx="479">
                  <c:v>5.2439260175631262</c:v>
                </c:pt>
                <c:pt idx="480">
                  <c:v>7.3032914405675911</c:v>
                </c:pt>
                <c:pt idx="481">
                  <c:v>-0.63734313642794405</c:v>
                </c:pt>
                <c:pt idx="482">
                  <c:v>3.4220222865765209</c:v>
                </c:pt>
                <c:pt idx="483">
                  <c:v>11.481387709580986</c:v>
                </c:pt>
                <c:pt idx="484">
                  <c:v>-4.4592468674145493</c:v>
                </c:pt>
                <c:pt idx="485">
                  <c:v>5.6001185555899156</c:v>
                </c:pt>
                <c:pt idx="486">
                  <c:v>9.6594839785943805</c:v>
                </c:pt>
                <c:pt idx="487">
                  <c:v>11.718849401598845</c:v>
                </c:pt>
                <c:pt idx="488">
                  <c:v>9.7782148246033103</c:v>
                </c:pt>
                <c:pt idx="489">
                  <c:v>10.837580247607775</c:v>
                </c:pt>
                <c:pt idx="490">
                  <c:v>4.8969456706122401</c:v>
                </c:pt>
                <c:pt idx="491">
                  <c:v>6.956311093616705</c:v>
                </c:pt>
                <c:pt idx="492">
                  <c:v>16.01567651662117</c:v>
                </c:pt>
                <c:pt idx="493">
                  <c:v>4.0750419396256348</c:v>
                </c:pt>
                <c:pt idx="494">
                  <c:v>4.1344073626300997</c:v>
                </c:pt>
                <c:pt idx="495">
                  <c:v>13.193772785634565</c:v>
                </c:pt>
                <c:pt idx="496">
                  <c:v>5.2531382086390295</c:v>
                </c:pt>
                <c:pt idx="497">
                  <c:v>3.3125036316437217</c:v>
                </c:pt>
                <c:pt idx="498">
                  <c:v>17.371869054648187</c:v>
                </c:pt>
                <c:pt idx="499">
                  <c:v>11.431234477652652</c:v>
                </c:pt>
                <c:pt idx="500">
                  <c:v>3.4905999006571165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AD4-4209-B1A7-223967B80263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209.18412264177522</c:v>
                </c:pt>
                <c:pt idx="1">
                  <c:v>209.13412264177526</c:v>
                </c:pt>
                <c:pt idx="2">
                  <c:v>209.08412264177531</c:v>
                </c:pt>
                <c:pt idx="3">
                  <c:v>209.03412264177535</c:v>
                </c:pt>
                <c:pt idx="4">
                  <c:v>208.9841226417754</c:v>
                </c:pt>
                <c:pt idx="5">
                  <c:v>208.93412264177545</c:v>
                </c:pt>
                <c:pt idx="6">
                  <c:v>208.88412264177549</c:v>
                </c:pt>
                <c:pt idx="7">
                  <c:v>208.83412264177554</c:v>
                </c:pt>
                <c:pt idx="8">
                  <c:v>208.78412264177558</c:v>
                </c:pt>
                <c:pt idx="9">
                  <c:v>208.73412264177563</c:v>
                </c:pt>
                <c:pt idx="10">
                  <c:v>208.68412264177567</c:v>
                </c:pt>
                <c:pt idx="11">
                  <c:v>208.63412264177572</c:v>
                </c:pt>
                <c:pt idx="12">
                  <c:v>208.58412264177576</c:v>
                </c:pt>
                <c:pt idx="13">
                  <c:v>208.53412264177581</c:v>
                </c:pt>
                <c:pt idx="14">
                  <c:v>208.48412264177585</c:v>
                </c:pt>
                <c:pt idx="15">
                  <c:v>208.4341226417759</c:v>
                </c:pt>
                <c:pt idx="16">
                  <c:v>208.38412264177595</c:v>
                </c:pt>
                <c:pt idx="17">
                  <c:v>208.33412264177599</c:v>
                </c:pt>
                <c:pt idx="18">
                  <c:v>208.28412264177604</c:v>
                </c:pt>
                <c:pt idx="19">
                  <c:v>208.23412264177608</c:v>
                </c:pt>
                <c:pt idx="20">
                  <c:v>208.18412264177613</c:v>
                </c:pt>
                <c:pt idx="21">
                  <c:v>208.13412264177617</c:v>
                </c:pt>
                <c:pt idx="22">
                  <c:v>208.08412264177622</c:v>
                </c:pt>
                <c:pt idx="23">
                  <c:v>208.03412264177626</c:v>
                </c:pt>
                <c:pt idx="24">
                  <c:v>207.98412264177631</c:v>
                </c:pt>
                <c:pt idx="25">
                  <c:v>207.93412264177636</c:v>
                </c:pt>
                <c:pt idx="26">
                  <c:v>207.8841226417764</c:v>
                </c:pt>
                <c:pt idx="27">
                  <c:v>207.83412264177645</c:v>
                </c:pt>
                <c:pt idx="28">
                  <c:v>207.78412264177649</c:v>
                </c:pt>
                <c:pt idx="29">
                  <c:v>207.73412264177654</c:v>
                </c:pt>
                <c:pt idx="30">
                  <c:v>207.68412264177658</c:v>
                </c:pt>
                <c:pt idx="31">
                  <c:v>207.63412264177663</c:v>
                </c:pt>
                <c:pt idx="32">
                  <c:v>207.58412264177667</c:v>
                </c:pt>
                <c:pt idx="33">
                  <c:v>207.53412264177672</c:v>
                </c:pt>
                <c:pt idx="34">
                  <c:v>207.48412264177676</c:v>
                </c:pt>
                <c:pt idx="35">
                  <c:v>207.43412264177681</c:v>
                </c:pt>
                <c:pt idx="36">
                  <c:v>207.38412264177686</c:v>
                </c:pt>
                <c:pt idx="37">
                  <c:v>207.3341226417769</c:v>
                </c:pt>
                <c:pt idx="38">
                  <c:v>207.28412264177695</c:v>
                </c:pt>
                <c:pt idx="39">
                  <c:v>207.23412264177699</c:v>
                </c:pt>
                <c:pt idx="40">
                  <c:v>207.18412264177704</c:v>
                </c:pt>
                <c:pt idx="41">
                  <c:v>207.13412264177708</c:v>
                </c:pt>
                <c:pt idx="42">
                  <c:v>207.08412264177713</c:v>
                </c:pt>
                <c:pt idx="43">
                  <c:v>207.03412264177717</c:v>
                </c:pt>
                <c:pt idx="44">
                  <c:v>206.98412264177722</c:v>
                </c:pt>
                <c:pt idx="45">
                  <c:v>206.93412264177726</c:v>
                </c:pt>
                <c:pt idx="46">
                  <c:v>206.88412264177731</c:v>
                </c:pt>
                <c:pt idx="47">
                  <c:v>206.83412264177736</c:v>
                </c:pt>
                <c:pt idx="48">
                  <c:v>206.7841226417774</c:v>
                </c:pt>
                <c:pt idx="49">
                  <c:v>206.73412264177745</c:v>
                </c:pt>
                <c:pt idx="50">
                  <c:v>206.68412264177749</c:v>
                </c:pt>
                <c:pt idx="51">
                  <c:v>206.63412264177754</c:v>
                </c:pt>
                <c:pt idx="52">
                  <c:v>206.58412264177758</c:v>
                </c:pt>
                <c:pt idx="53">
                  <c:v>206.53412264177763</c:v>
                </c:pt>
                <c:pt idx="54">
                  <c:v>206.48412264177767</c:v>
                </c:pt>
                <c:pt idx="55">
                  <c:v>206.43412264177772</c:v>
                </c:pt>
                <c:pt idx="56">
                  <c:v>206.38412264177776</c:v>
                </c:pt>
                <c:pt idx="57">
                  <c:v>206.33412264177781</c:v>
                </c:pt>
                <c:pt idx="58">
                  <c:v>206.28412264177786</c:v>
                </c:pt>
                <c:pt idx="59">
                  <c:v>206.2341226417779</c:v>
                </c:pt>
                <c:pt idx="60">
                  <c:v>206.18412264177795</c:v>
                </c:pt>
                <c:pt idx="61">
                  <c:v>206.13412264177799</c:v>
                </c:pt>
                <c:pt idx="62">
                  <c:v>206.08412264177804</c:v>
                </c:pt>
                <c:pt idx="63">
                  <c:v>206.03412264177808</c:v>
                </c:pt>
                <c:pt idx="64">
                  <c:v>205.98412264177813</c:v>
                </c:pt>
                <c:pt idx="65">
                  <c:v>205.93412264177817</c:v>
                </c:pt>
                <c:pt idx="66">
                  <c:v>205.88412264177822</c:v>
                </c:pt>
                <c:pt idx="67">
                  <c:v>205.83412264177827</c:v>
                </c:pt>
                <c:pt idx="68">
                  <c:v>205.78412264177831</c:v>
                </c:pt>
                <c:pt idx="69">
                  <c:v>205.73412264177836</c:v>
                </c:pt>
                <c:pt idx="70">
                  <c:v>205.6841226417784</c:v>
                </c:pt>
                <c:pt idx="71">
                  <c:v>205.63412264177845</c:v>
                </c:pt>
                <c:pt idx="72">
                  <c:v>205.58412264177849</c:v>
                </c:pt>
                <c:pt idx="73">
                  <c:v>205.53412264177854</c:v>
                </c:pt>
                <c:pt idx="74">
                  <c:v>205.48412264177858</c:v>
                </c:pt>
                <c:pt idx="75">
                  <c:v>205.43412264177863</c:v>
                </c:pt>
                <c:pt idx="76">
                  <c:v>205.38412264177867</c:v>
                </c:pt>
                <c:pt idx="77">
                  <c:v>205.33412264177872</c:v>
                </c:pt>
                <c:pt idx="78">
                  <c:v>205.28412264177877</c:v>
                </c:pt>
                <c:pt idx="79">
                  <c:v>205.23412264177881</c:v>
                </c:pt>
                <c:pt idx="80">
                  <c:v>205.18412264177886</c:v>
                </c:pt>
                <c:pt idx="81">
                  <c:v>205.1341226417789</c:v>
                </c:pt>
                <c:pt idx="82">
                  <c:v>205.08412264177895</c:v>
                </c:pt>
                <c:pt idx="83">
                  <c:v>205.03412264177899</c:v>
                </c:pt>
                <c:pt idx="84">
                  <c:v>204.98412264177904</c:v>
                </c:pt>
                <c:pt idx="85">
                  <c:v>204.93412264177908</c:v>
                </c:pt>
                <c:pt idx="86">
                  <c:v>204.88412264177913</c:v>
                </c:pt>
                <c:pt idx="87">
                  <c:v>204.83412264177917</c:v>
                </c:pt>
                <c:pt idx="88">
                  <c:v>204.78412264177922</c:v>
                </c:pt>
                <c:pt idx="89">
                  <c:v>204.73412264177927</c:v>
                </c:pt>
                <c:pt idx="90">
                  <c:v>204.68412264177931</c:v>
                </c:pt>
                <c:pt idx="91">
                  <c:v>204.63412264177936</c:v>
                </c:pt>
                <c:pt idx="92">
                  <c:v>204.5841226417794</c:v>
                </c:pt>
                <c:pt idx="93">
                  <c:v>204.53412264177945</c:v>
                </c:pt>
                <c:pt idx="94">
                  <c:v>204.48412264177949</c:v>
                </c:pt>
                <c:pt idx="95">
                  <c:v>204.43412264177954</c:v>
                </c:pt>
                <c:pt idx="96">
                  <c:v>204.38412264177958</c:v>
                </c:pt>
                <c:pt idx="97">
                  <c:v>204.33412264177963</c:v>
                </c:pt>
                <c:pt idx="98">
                  <c:v>204.28412264177967</c:v>
                </c:pt>
                <c:pt idx="99">
                  <c:v>204.23412264177972</c:v>
                </c:pt>
                <c:pt idx="100">
                  <c:v>204.18412264177977</c:v>
                </c:pt>
                <c:pt idx="101">
                  <c:v>204.13412264177981</c:v>
                </c:pt>
                <c:pt idx="102">
                  <c:v>204.08412264177986</c:v>
                </c:pt>
                <c:pt idx="103">
                  <c:v>204.0341226417799</c:v>
                </c:pt>
                <c:pt idx="104">
                  <c:v>203.98412264177995</c:v>
                </c:pt>
                <c:pt idx="105">
                  <c:v>203.93412264177999</c:v>
                </c:pt>
                <c:pt idx="106">
                  <c:v>203.88412264178004</c:v>
                </c:pt>
                <c:pt idx="107">
                  <c:v>203.83412264178008</c:v>
                </c:pt>
                <c:pt idx="108">
                  <c:v>203.78412264178013</c:v>
                </c:pt>
                <c:pt idx="109">
                  <c:v>203.73412264178017</c:v>
                </c:pt>
                <c:pt idx="110">
                  <c:v>203.68412264178022</c:v>
                </c:pt>
                <c:pt idx="111">
                  <c:v>203.63412264178027</c:v>
                </c:pt>
                <c:pt idx="112">
                  <c:v>203.58412264178031</c:v>
                </c:pt>
                <c:pt idx="113">
                  <c:v>203.53412264178036</c:v>
                </c:pt>
                <c:pt idx="114">
                  <c:v>203.4841226417804</c:v>
                </c:pt>
                <c:pt idx="115">
                  <c:v>203.43412264178045</c:v>
                </c:pt>
                <c:pt idx="116">
                  <c:v>203.38412264178049</c:v>
                </c:pt>
                <c:pt idx="117">
                  <c:v>203.33412264178054</c:v>
                </c:pt>
                <c:pt idx="118">
                  <c:v>203.28412264178058</c:v>
                </c:pt>
                <c:pt idx="119">
                  <c:v>203.23412264178063</c:v>
                </c:pt>
                <c:pt idx="120">
                  <c:v>203.18412264178068</c:v>
                </c:pt>
                <c:pt idx="121">
                  <c:v>203.13412264178072</c:v>
                </c:pt>
                <c:pt idx="122">
                  <c:v>203.08412264178077</c:v>
                </c:pt>
                <c:pt idx="123">
                  <c:v>203.03412264178081</c:v>
                </c:pt>
                <c:pt idx="124">
                  <c:v>202.98412264178086</c:v>
                </c:pt>
                <c:pt idx="125">
                  <c:v>202.9341226417809</c:v>
                </c:pt>
                <c:pt idx="126">
                  <c:v>202.88412264178095</c:v>
                </c:pt>
                <c:pt idx="127">
                  <c:v>202.83412264178099</c:v>
                </c:pt>
                <c:pt idx="128">
                  <c:v>202.78412264178104</c:v>
                </c:pt>
                <c:pt idx="129">
                  <c:v>202.73412264178108</c:v>
                </c:pt>
                <c:pt idx="130">
                  <c:v>202.68412264178113</c:v>
                </c:pt>
                <c:pt idx="131">
                  <c:v>202.63412264178118</c:v>
                </c:pt>
                <c:pt idx="132">
                  <c:v>202.58412264178122</c:v>
                </c:pt>
                <c:pt idx="133">
                  <c:v>202.53412264178127</c:v>
                </c:pt>
                <c:pt idx="134">
                  <c:v>202.48412264178131</c:v>
                </c:pt>
                <c:pt idx="135">
                  <c:v>202.43412264178136</c:v>
                </c:pt>
                <c:pt idx="136">
                  <c:v>202.3841226417814</c:v>
                </c:pt>
                <c:pt idx="137">
                  <c:v>202.33412264178145</c:v>
                </c:pt>
                <c:pt idx="138">
                  <c:v>202.28412264178149</c:v>
                </c:pt>
                <c:pt idx="139">
                  <c:v>202.23412264178154</c:v>
                </c:pt>
                <c:pt idx="140">
                  <c:v>202.18412264178158</c:v>
                </c:pt>
                <c:pt idx="141">
                  <c:v>202.13412264178163</c:v>
                </c:pt>
                <c:pt idx="142">
                  <c:v>202.08412264178168</c:v>
                </c:pt>
                <c:pt idx="143">
                  <c:v>202.03412264178172</c:v>
                </c:pt>
                <c:pt idx="144">
                  <c:v>201.98412264178177</c:v>
                </c:pt>
                <c:pt idx="145">
                  <c:v>201.93412264178181</c:v>
                </c:pt>
                <c:pt idx="146">
                  <c:v>201.88412264178186</c:v>
                </c:pt>
                <c:pt idx="147">
                  <c:v>201.8341226417819</c:v>
                </c:pt>
                <c:pt idx="148">
                  <c:v>201.78412264178195</c:v>
                </c:pt>
                <c:pt idx="149">
                  <c:v>201.73412264178199</c:v>
                </c:pt>
                <c:pt idx="150">
                  <c:v>201.68412264178204</c:v>
                </c:pt>
                <c:pt idx="151">
                  <c:v>201.63412264178208</c:v>
                </c:pt>
                <c:pt idx="152">
                  <c:v>201.58412264178213</c:v>
                </c:pt>
                <c:pt idx="153">
                  <c:v>201.53412264178218</c:v>
                </c:pt>
                <c:pt idx="154">
                  <c:v>201.48412264178222</c:v>
                </c:pt>
                <c:pt idx="155">
                  <c:v>201.43412264178227</c:v>
                </c:pt>
                <c:pt idx="156">
                  <c:v>201.38412264178231</c:v>
                </c:pt>
                <c:pt idx="157">
                  <c:v>201.33412264178236</c:v>
                </c:pt>
                <c:pt idx="158">
                  <c:v>201.2841226417824</c:v>
                </c:pt>
                <c:pt idx="159">
                  <c:v>201.23412264178245</c:v>
                </c:pt>
                <c:pt idx="160">
                  <c:v>201.18412264178249</c:v>
                </c:pt>
                <c:pt idx="161">
                  <c:v>201.13412264178254</c:v>
                </c:pt>
                <c:pt idx="162">
                  <c:v>201.08412264178259</c:v>
                </c:pt>
                <c:pt idx="163">
                  <c:v>201.03412264178263</c:v>
                </c:pt>
                <c:pt idx="164">
                  <c:v>200.98412264178268</c:v>
                </c:pt>
                <c:pt idx="165">
                  <c:v>200.93412264178272</c:v>
                </c:pt>
                <c:pt idx="166">
                  <c:v>200.88412264178277</c:v>
                </c:pt>
                <c:pt idx="167">
                  <c:v>200.83412264178281</c:v>
                </c:pt>
                <c:pt idx="168">
                  <c:v>200.78412264178286</c:v>
                </c:pt>
                <c:pt idx="169">
                  <c:v>200.7341226417829</c:v>
                </c:pt>
                <c:pt idx="170">
                  <c:v>200.68412264178295</c:v>
                </c:pt>
                <c:pt idx="171">
                  <c:v>200.63412264178299</c:v>
                </c:pt>
                <c:pt idx="172">
                  <c:v>200.58412264178304</c:v>
                </c:pt>
                <c:pt idx="173">
                  <c:v>200.53412264178309</c:v>
                </c:pt>
                <c:pt idx="174">
                  <c:v>200.48412264178313</c:v>
                </c:pt>
                <c:pt idx="175">
                  <c:v>200.43412264178318</c:v>
                </c:pt>
                <c:pt idx="176">
                  <c:v>200.38412264178322</c:v>
                </c:pt>
                <c:pt idx="177">
                  <c:v>200.33412264178327</c:v>
                </c:pt>
                <c:pt idx="178">
                  <c:v>200.28412264178331</c:v>
                </c:pt>
                <c:pt idx="179">
                  <c:v>200.23412264178336</c:v>
                </c:pt>
                <c:pt idx="180">
                  <c:v>200.1841226417834</c:v>
                </c:pt>
                <c:pt idx="181">
                  <c:v>200.13412264178345</c:v>
                </c:pt>
                <c:pt idx="182">
                  <c:v>200.08412264178349</c:v>
                </c:pt>
                <c:pt idx="183">
                  <c:v>200.03412264178354</c:v>
                </c:pt>
                <c:pt idx="184">
                  <c:v>199.98412264178359</c:v>
                </c:pt>
                <c:pt idx="185">
                  <c:v>199.93412264178363</c:v>
                </c:pt>
                <c:pt idx="186">
                  <c:v>199.88412264178368</c:v>
                </c:pt>
                <c:pt idx="187">
                  <c:v>199.83412264178372</c:v>
                </c:pt>
                <c:pt idx="188">
                  <c:v>199.78412264178377</c:v>
                </c:pt>
                <c:pt idx="189">
                  <c:v>199.73412264178381</c:v>
                </c:pt>
                <c:pt idx="190">
                  <c:v>199.68412264178386</c:v>
                </c:pt>
                <c:pt idx="191">
                  <c:v>199.6341226417839</c:v>
                </c:pt>
                <c:pt idx="192">
                  <c:v>199.58412264178395</c:v>
                </c:pt>
                <c:pt idx="193">
                  <c:v>199.53412264178399</c:v>
                </c:pt>
                <c:pt idx="194">
                  <c:v>199.48412264178404</c:v>
                </c:pt>
                <c:pt idx="195">
                  <c:v>199.43412264178409</c:v>
                </c:pt>
                <c:pt idx="196">
                  <c:v>199.38412264178413</c:v>
                </c:pt>
                <c:pt idx="197">
                  <c:v>199.33412264178418</c:v>
                </c:pt>
                <c:pt idx="198">
                  <c:v>199.28412264178422</c:v>
                </c:pt>
                <c:pt idx="199">
                  <c:v>199.23412264178427</c:v>
                </c:pt>
                <c:pt idx="200">
                  <c:v>199.18412264178431</c:v>
                </c:pt>
                <c:pt idx="201">
                  <c:v>199.13412264178436</c:v>
                </c:pt>
                <c:pt idx="202">
                  <c:v>199.0841226417844</c:v>
                </c:pt>
                <c:pt idx="203">
                  <c:v>199.03412264178445</c:v>
                </c:pt>
                <c:pt idx="204">
                  <c:v>198.9841226417845</c:v>
                </c:pt>
                <c:pt idx="205">
                  <c:v>198.93412264178454</c:v>
                </c:pt>
                <c:pt idx="206">
                  <c:v>198.88412264178459</c:v>
                </c:pt>
                <c:pt idx="207">
                  <c:v>198.83412264178463</c:v>
                </c:pt>
                <c:pt idx="208">
                  <c:v>198.78412264178468</c:v>
                </c:pt>
                <c:pt idx="209">
                  <c:v>198.73412264178472</c:v>
                </c:pt>
                <c:pt idx="210">
                  <c:v>198.68412264178477</c:v>
                </c:pt>
                <c:pt idx="211">
                  <c:v>198.63412264178481</c:v>
                </c:pt>
                <c:pt idx="212">
                  <c:v>198.58412264178486</c:v>
                </c:pt>
                <c:pt idx="213">
                  <c:v>198.5341226417849</c:v>
                </c:pt>
                <c:pt idx="214">
                  <c:v>198.48412264178495</c:v>
                </c:pt>
                <c:pt idx="215">
                  <c:v>198.434122641785</c:v>
                </c:pt>
                <c:pt idx="216">
                  <c:v>198.38412264178504</c:v>
                </c:pt>
                <c:pt idx="217">
                  <c:v>198.33412264178509</c:v>
                </c:pt>
                <c:pt idx="218">
                  <c:v>198.28412264178513</c:v>
                </c:pt>
                <c:pt idx="219">
                  <c:v>198.23412264178518</c:v>
                </c:pt>
                <c:pt idx="220">
                  <c:v>198.18412264178522</c:v>
                </c:pt>
                <c:pt idx="221">
                  <c:v>198.13412264178527</c:v>
                </c:pt>
                <c:pt idx="222">
                  <c:v>198.08412264178531</c:v>
                </c:pt>
                <c:pt idx="223">
                  <c:v>198.03412264178536</c:v>
                </c:pt>
                <c:pt idx="224">
                  <c:v>197.9841226417854</c:v>
                </c:pt>
                <c:pt idx="225">
                  <c:v>197.93412264178545</c:v>
                </c:pt>
                <c:pt idx="226">
                  <c:v>197.8841226417855</c:v>
                </c:pt>
                <c:pt idx="227">
                  <c:v>197.83412264178554</c:v>
                </c:pt>
                <c:pt idx="228">
                  <c:v>197.78412264178559</c:v>
                </c:pt>
                <c:pt idx="229">
                  <c:v>197.73412264178563</c:v>
                </c:pt>
                <c:pt idx="230">
                  <c:v>197.68412264178568</c:v>
                </c:pt>
                <c:pt idx="231">
                  <c:v>197.63412264178572</c:v>
                </c:pt>
                <c:pt idx="232">
                  <c:v>197.58412264178577</c:v>
                </c:pt>
                <c:pt idx="233">
                  <c:v>197.53412264178581</c:v>
                </c:pt>
                <c:pt idx="234">
                  <c:v>197.48412264178586</c:v>
                </c:pt>
                <c:pt idx="235">
                  <c:v>197.4341226417859</c:v>
                </c:pt>
                <c:pt idx="236">
                  <c:v>197.38412264178595</c:v>
                </c:pt>
                <c:pt idx="237">
                  <c:v>197.334122641786</c:v>
                </c:pt>
                <c:pt idx="238">
                  <c:v>197.28412264178604</c:v>
                </c:pt>
                <c:pt idx="239">
                  <c:v>197.23412264178609</c:v>
                </c:pt>
                <c:pt idx="240">
                  <c:v>197.18412264178613</c:v>
                </c:pt>
                <c:pt idx="241">
                  <c:v>197.13412264178618</c:v>
                </c:pt>
                <c:pt idx="242">
                  <c:v>197.08412264178622</c:v>
                </c:pt>
                <c:pt idx="243">
                  <c:v>197.03412264178627</c:v>
                </c:pt>
                <c:pt idx="244">
                  <c:v>196.98412264178631</c:v>
                </c:pt>
                <c:pt idx="245">
                  <c:v>196.93412264178636</c:v>
                </c:pt>
                <c:pt idx="246">
                  <c:v>196.8841226417864</c:v>
                </c:pt>
                <c:pt idx="247">
                  <c:v>196.83412264178645</c:v>
                </c:pt>
                <c:pt idx="248">
                  <c:v>196.7841226417865</c:v>
                </c:pt>
                <c:pt idx="249">
                  <c:v>196.73412264178654</c:v>
                </c:pt>
                <c:pt idx="250">
                  <c:v>196.68412264178659</c:v>
                </c:pt>
                <c:pt idx="251">
                  <c:v>196.63412264178663</c:v>
                </c:pt>
                <c:pt idx="252">
                  <c:v>196.58412264178668</c:v>
                </c:pt>
                <c:pt idx="253">
                  <c:v>196.53412264178672</c:v>
                </c:pt>
                <c:pt idx="254">
                  <c:v>196.48412264178677</c:v>
                </c:pt>
                <c:pt idx="255">
                  <c:v>196.43412264178681</c:v>
                </c:pt>
                <c:pt idx="256">
                  <c:v>196.38412264178686</c:v>
                </c:pt>
                <c:pt idx="257">
                  <c:v>196.33412264178691</c:v>
                </c:pt>
                <c:pt idx="258">
                  <c:v>196.28412264178695</c:v>
                </c:pt>
                <c:pt idx="259">
                  <c:v>196.234122641787</c:v>
                </c:pt>
                <c:pt idx="260">
                  <c:v>196.18412264178704</c:v>
                </c:pt>
                <c:pt idx="261">
                  <c:v>196.13412264178709</c:v>
                </c:pt>
                <c:pt idx="262">
                  <c:v>196.08412264178713</c:v>
                </c:pt>
                <c:pt idx="263">
                  <c:v>196.03412264178718</c:v>
                </c:pt>
                <c:pt idx="264">
                  <c:v>195.98412264178722</c:v>
                </c:pt>
                <c:pt idx="265">
                  <c:v>195.93412264178727</c:v>
                </c:pt>
                <c:pt idx="266">
                  <c:v>195.88412264178731</c:v>
                </c:pt>
                <c:pt idx="267">
                  <c:v>195.83412264178736</c:v>
                </c:pt>
                <c:pt idx="268">
                  <c:v>195.78412264178741</c:v>
                </c:pt>
                <c:pt idx="269">
                  <c:v>195.73412264178745</c:v>
                </c:pt>
                <c:pt idx="270">
                  <c:v>195.6841226417875</c:v>
                </c:pt>
                <c:pt idx="271">
                  <c:v>195.63412264178754</c:v>
                </c:pt>
                <c:pt idx="272">
                  <c:v>195.58412264178759</c:v>
                </c:pt>
                <c:pt idx="273">
                  <c:v>195.53412264178763</c:v>
                </c:pt>
                <c:pt idx="274">
                  <c:v>195.48412264178768</c:v>
                </c:pt>
                <c:pt idx="275">
                  <c:v>195.43412264178772</c:v>
                </c:pt>
                <c:pt idx="276">
                  <c:v>195.38412264178777</c:v>
                </c:pt>
                <c:pt idx="277">
                  <c:v>195.33412264178781</c:v>
                </c:pt>
                <c:pt idx="278">
                  <c:v>195.28412264178786</c:v>
                </c:pt>
                <c:pt idx="279">
                  <c:v>195.23412264178791</c:v>
                </c:pt>
                <c:pt idx="280">
                  <c:v>195.18412264178795</c:v>
                </c:pt>
                <c:pt idx="281">
                  <c:v>195.134122641788</c:v>
                </c:pt>
                <c:pt idx="282">
                  <c:v>195.08412264178804</c:v>
                </c:pt>
                <c:pt idx="283">
                  <c:v>195.03412264178809</c:v>
                </c:pt>
                <c:pt idx="284">
                  <c:v>194.98412264178813</c:v>
                </c:pt>
                <c:pt idx="285">
                  <c:v>194.93412264178818</c:v>
                </c:pt>
                <c:pt idx="286">
                  <c:v>194.88412264178822</c:v>
                </c:pt>
                <c:pt idx="287">
                  <c:v>194.83412264178827</c:v>
                </c:pt>
                <c:pt idx="288">
                  <c:v>194.78412264178831</c:v>
                </c:pt>
                <c:pt idx="289">
                  <c:v>194.73412264178836</c:v>
                </c:pt>
                <c:pt idx="290">
                  <c:v>194.68412264178841</c:v>
                </c:pt>
                <c:pt idx="291">
                  <c:v>194.63412264178845</c:v>
                </c:pt>
                <c:pt idx="292">
                  <c:v>194.5841226417885</c:v>
                </c:pt>
                <c:pt idx="293">
                  <c:v>194.53412264178854</c:v>
                </c:pt>
                <c:pt idx="294">
                  <c:v>194.48412264178859</c:v>
                </c:pt>
                <c:pt idx="295">
                  <c:v>194.43412264178863</c:v>
                </c:pt>
                <c:pt idx="296">
                  <c:v>194.38412264178868</c:v>
                </c:pt>
                <c:pt idx="297">
                  <c:v>194.33412264178872</c:v>
                </c:pt>
                <c:pt idx="298">
                  <c:v>194.28412264178877</c:v>
                </c:pt>
                <c:pt idx="299">
                  <c:v>194.23412264178882</c:v>
                </c:pt>
                <c:pt idx="300">
                  <c:v>194.18412264178886</c:v>
                </c:pt>
                <c:pt idx="301">
                  <c:v>194.13412264178891</c:v>
                </c:pt>
                <c:pt idx="302">
                  <c:v>194.08412264178895</c:v>
                </c:pt>
                <c:pt idx="303">
                  <c:v>194.034122641789</c:v>
                </c:pt>
                <c:pt idx="304">
                  <c:v>193.98412264178904</c:v>
                </c:pt>
                <c:pt idx="305">
                  <c:v>193.93412264178909</c:v>
                </c:pt>
                <c:pt idx="306">
                  <c:v>193.88412264178913</c:v>
                </c:pt>
                <c:pt idx="307">
                  <c:v>193.83412264178918</c:v>
                </c:pt>
                <c:pt idx="308">
                  <c:v>193.78412264178922</c:v>
                </c:pt>
                <c:pt idx="309">
                  <c:v>193.73412264178927</c:v>
                </c:pt>
                <c:pt idx="310">
                  <c:v>193.68412264178932</c:v>
                </c:pt>
                <c:pt idx="311">
                  <c:v>193.63412264178936</c:v>
                </c:pt>
                <c:pt idx="312">
                  <c:v>193.58412264178941</c:v>
                </c:pt>
                <c:pt idx="313">
                  <c:v>193.53412264178945</c:v>
                </c:pt>
                <c:pt idx="314">
                  <c:v>193.4841226417895</c:v>
                </c:pt>
                <c:pt idx="315">
                  <c:v>193.43412264178954</c:v>
                </c:pt>
                <c:pt idx="316">
                  <c:v>193.38412264178959</c:v>
                </c:pt>
                <c:pt idx="317">
                  <c:v>193.33412264178963</c:v>
                </c:pt>
                <c:pt idx="318">
                  <c:v>193.28412264178968</c:v>
                </c:pt>
                <c:pt idx="319">
                  <c:v>193.23412264178972</c:v>
                </c:pt>
                <c:pt idx="320">
                  <c:v>193.18412264178977</c:v>
                </c:pt>
                <c:pt idx="321">
                  <c:v>193.13412264178982</c:v>
                </c:pt>
                <c:pt idx="322">
                  <c:v>193.08412264178986</c:v>
                </c:pt>
                <c:pt idx="323">
                  <c:v>193.03412264178991</c:v>
                </c:pt>
                <c:pt idx="324">
                  <c:v>192.98412264178995</c:v>
                </c:pt>
                <c:pt idx="325">
                  <c:v>192.93412264179</c:v>
                </c:pt>
                <c:pt idx="326">
                  <c:v>192.88412264179004</c:v>
                </c:pt>
                <c:pt idx="327">
                  <c:v>192.83412264179009</c:v>
                </c:pt>
                <c:pt idx="328">
                  <c:v>192.78412264179013</c:v>
                </c:pt>
                <c:pt idx="329">
                  <c:v>192.73412264179018</c:v>
                </c:pt>
                <c:pt idx="330">
                  <c:v>192.68412264179022</c:v>
                </c:pt>
                <c:pt idx="331">
                  <c:v>192.63412264179027</c:v>
                </c:pt>
                <c:pt idx="332">
                  <c:v>192.58412264179032</c:v>
                </c:pt>
                <c:pt idx="333">
                  <c:v>192.53412264179036</c:v>
                </c:pt>
                <c:pt idx="334">
                  <c:v>192.48412264179041</c:v>
                </c:pt>
                <c:pt idx="335">
                  <c:v>192.43412264179045</c:v>
                </c:pt>
                <c:pt idx="336">
                  <c:v>192.3841226417905</c:v>
                </c:pt>
                <c:pt idx="337">
                  <c:v>192.33412264179054</c:v>
                </c:pt>
                <c:pt idx="338">
                  <c:v>192.28412264179059</c:v>
                </c:pt>
                <c:pt idx="339">
                  <c:v>192.23412264179063</c:v>
                </c:pt>
                <c:pt idx="340">
                  <c:v>192.18412264179068</c:v>
                </c:pt>
                <c:pt idx="341">
                  <c:v>192.13412264179073</c:v>
                </c:pt>
                <c:pt idx="342">
                  <c:v>192.08412264179077</c:v>
                </c:pt>
                <c:pt idx="343">
                  <c:v>192.03412264179082</c:v>
                </c:pt>
                <c:pt idx="344">
                  <c:v>191.98412264179086</c:v>
                </c:pt>
                <c:pt idx="345">
                  <c:v>191.93412264179091</c:v>
                </c:pt>
                <c:pt idx="346">
                  <c:v>191.88412264179095</c:v>
                </c:pt>
                <c:pt idx="347">
                  <c:v>191.834122641791</c:v>
                </c:pt>
                <c:pt idx="348">
                  <c:v>191.78412264179104</c:v>
                </c:pt>
                <c:pt idx="349">
                  <c:v>191.73412264179109</c:v>
                </c:pt>
                <c:pt idx="350">
                  <c:v>191.68412264179113</c:v>
                </c:pt>
                <c:pt idx="351">
                  <c:v>191.63412264179118</c:v>
                </c:pt>
                <c:pt idx="352">
                  <c:v>191.58412264179123</c:v>
                </c:pt>
                <c:pt idx="353">
                  <c:v>191.53412264179127</c:v>
                </c:pt>
                <c:pt idx="354">
                  <c:v>191.48412264179132</c:v>
                </c:pt>
                <c:pt idx="355">
                  <c:v>191.43412264179136</c:v>
                </c:pt>
                <c:pt idx="356">
                  <c:v>191.38412264179141</c:v>
                </c:pt>
                <c:pt idx="357">
                  <c:v>191.33412264179145</c:v>
                </c:pt>
                <c:pt idx="358">
                  <c:v>191.2841226417915</c:v>
                </c:pt>
                <c:pt idx="359">
                  <c:v>191.23412264179154</c:v>
                </c:pt>
                <c:pt idx="360">
                  <c:v>191.18412264179159</c:v>
                </c:pt>
                <c:pt idx="361">
                  <c:v>191.13412264179163</c:v>
                </c:pt>
                <c:pt idx="362">
                  <c:v>191.08412264179168</c:v>
                </c:pt>
                <c:pt idx="363">
                  <c:v>191.03412264179173</c:v>
                </c:pt>
                <c:pt idx="364">
                  <c:v>190.98412264179177</c:v>
                </c:pt>
                <c:pt idx="365">
                  <c:v>190.93412264179182</c:v>
                </c:pt>
                <c:pt idx="366">
                  <c:v>190.88412264179186</c:v>
                </c:pt>
                <c:pt idx="367">
                  <c:v>190.83412264179191</c:v>
                </c:pt>
                <c:pt idx="368">
                  <c:v>190.78412264179195</c:v>
                </c:pt>
                <c:pt idx="369">
                  <c:v>190.734122641792</c:v>
                </c:pt>
                <c:pt idx="370">
                  <c:v>190.68412264179204</c:v>
                </c:pt>
                <c:pt idx="371">
                  <c:v>190.63412264179209</c:v>
                </c:pt>
                <c:pt idx="372">
                  <c:v>190.58412264179213</c:v>
                </c:pt>
                <c:pt idx="373">
                  <c:v>190.53412264179218</c:v>
                </c:pt>
                <c:pt idx="374">
                  <c:v>190.48412264179223</c:v>
                </c:pt>
                <c:pt idx="375">
                  <c:v>190.43412264179227</c:v>
                </c:pt>
                <c:pt idx="376">
                  <c:v>190.38412264179232</c:v>
                </c:pt>
                <c:pt idx="377">
                  <c:v>190.33412264179236</c:v>
                </c:pt>
                <c:pt idx="378">
                  <c:v>190.28412264179241</c:v>
                </c:pt>
                <c:pt idx="379">
                  <c:v>190.23412264179245</c:v>
                </c:pt>
                <c:pt idx="380">
                  <c:v>190.1841226417925</c:v>
                </c:pt>
                <c:pt idx="381">
                  <c:v>190.13412264179254</c:v>
                </c:pt>
                <c:pt idx="382">
                  <c:v>190.08412264179259</c:v>
                </c:pt>
                <c:pt idx="383">
                  <c:v>190.03412264179264</c:v>
                </c:pt>
                <c:pt idx="384">
                  <c:v>189.98412264179268</c:v>
                </c:pt>
                <c:pt idx="385">
                  <c:v>189.93412264179273</c:v>
                </c:pt>
                <c:pt idx="386">
                  <c:v>189.88412264179277</c:v>
                </c:pt>
                <c:pt idx="387">
                  <c:v>189.83412264179282</c:v>
                </c:pt>
                <c:pt idx="388">
                  <c:v>189.78412264179286</c:v>
                </c:pt>
                <c:pt idx="389">
                  <c:v>189.73412264179291</c:v>
                </c:pt>
                <c:pt idx="390">
                  <c:v>189.68412264179295</c:v>
                </c:pt>
                <c:pt idx="391">
                  <c:v>189.634122641793</c:v>
                </c:pt>
                <c:pt idx="392">
                  <c:v>189.58412264179304</c:v>
                </c:pt>
                <c:pt idx="393">
                  <c:v>189.53412264179309</c:v>
                </c:pt>
                <c:pt idx="394">
                  <c:v>189.48412264179314</c:v>
                </c:pt>
                <c:pt idx="395">
                  <c:v>189.43412264179318</c:v>
                </c:pt>
                <c:pt idx="396">
                  <c:v>189.38412264179323</c:v>
                </c:pt>
                <c:pt idx="397">
                  <c:v>189.33412264179327</c:v>
                </c:pt>
                <c:pt idx="398">
                  <c:v>189.28412264179332</c:v>
                </c:pt>
                <c:pt idx="399">
                  <c:v>189.23412264179336</c:v>
                </c:pt>
                <c:pt idx="400">
                  <c:v>189.18412264179341</c:v>
                </c:pt>
                <c:pt idx="401">
                  <c:v>189.13412264179345</c:v>
                </c:pt>
                <c:pt idx="402">
                  <c:v>189.0841226417935</c:v>
                </c:pt>
                <c:pt idx="403">
                  <c:v>189.03412264179354</c:v>
                </c:pt>
                <c:pt idx="404">
                  <c:v>188.98412264179359</c:v>
                </c:pt>
                <c:pt idx="405">
                  <c:v>188.93412264179364</c:v>
                </c:pt>
                <c:pt idx="406">
                  <c:v>188.88412264179368</c:v>
                </c:pt>
                <c:pt idx="407">
                  <c:v>188.83412264179373</c:v>
                </c:pt>
                <c:pt idx="408">
                  <c:v>188.78412264179377</c:v>
                </c:pt>
                <c:pt idx="409">
                  <c:v>188.73412264179382</c:v>
                </c:pt>
                <c:pt idx="410">
                  <c:v>188.68412264179386</c:v>
                </c:pt>
                <c:pt idx="411">
                  <c:v>188.63412264179391</c:v>
                </c:pt>
                <c:pt idx="412">
                  <c:v>188.58412264179395</c:v>
                </c:pt>
                <c:pt idx="413">
                  <c:v>188.534122641794</c:v>
                </c:pt>
                <c:pt idx="414">
                  <c:v>188.48412264179404</c:v>
                </c:pt>
                <c:pt idx="415">
                  <c:v>188.43412264179409</c:v>
                </c:pt>
                <c:pt idx="416">
                  <c:v>188.38412264179414</c:v>
                </c:pt>
                <c:pt idx="417">
                  <c:v>188.33412264179418</c:v>
                </c:pt>
                <c:pt idx="418">
                  <c:v>188.28412264179423</c:v>
                </c:pt>
                <c:pt idx="419">
                  <c:v>188.23412264179427</c:v>
                </c:pt>
                <c:pt idx="420">
                  <c:v>188.18412264179432</c:v>
                </c:pt>
                <c:pt idx="421">
                  <c:v>188.13412264179436</c:v>
                </c:pt>
                <c:pt idx="422">
                  <c:v>188.08412264179441</c:v>
                </c:pt>
                <c:pt idx="423">
                  <c:v>188.03412264179445</c:v>
                </c:pt>
                <c:pt idx="424">
                  <c:v>187.9841226417945</c:v>
                </c:pt>
                <c:pt idx="425">
                  <c:v>187.93412264179454</c:v>
                </c:pt>
                <c:pt idx="426">
                  <c:v>187.88412264179459</c:v>
                </c:pt>
                <c:pt idx="427">
                  <c:v>187.83412264179464</c:v>
                </c:pt>
                <c:pt idx="428">
                  <c:v>187.78412264179468</c:v>
                </c:pt>
                <c:pt idx="429">
                  <c:v>187.73412264179473</c:v>
                </c:pt>
                <c:pt idx="430">
                  <c:v>187.68412264179477</c:v>
                </c:pt>
                <c:pt idx="431">
                  <c:v>187.63412264179482</c:v>
                </c:pt>
                <c:pt idx="432">
                  <c:v>187.58412264179486</c:v>
                </c:pt>
                <c:pt idx="433">
                  <c:v>187.53412264179491</c:v>
                </c:pt>
                <c:pt idx="434">
                  <c:v>187.48412264179495</c:v>
                </c:pt>
                <c:pt idx="435">
                  <c:v>187.434122641795</c:v>
                </c:pt>
                <c:pt idx="436">
                  <c:v>187.38412264179505</c:v>
                </c:pt>
                <c:pt idx="437">
                  <c:v>187.33412264179509</c:v>
                </c:pt>
                <c:pt idx="438">
                  <c:v>187.28412264179514</c:v>
                </c:pt>
                <c:pt idx="439">
                  <c:v>187.23412264179518</c:v>
                </c:pt>
                <c:pt idx="440">
                  <c:v>187.18412264179523</c:v>
                </c:pt>
                <c:pt idx="441">
                  <c:v>187.13412264179527</c:v>
                </c:pt>
                <c:pt idx="442">
                  <c:v>187.08412264179532</c:v>
                </c:pt>
                <c:pt idx="443">
                  <c:v>187.03412264179536</c:v>
                </c:pt>
                <c:pt idx="444">
                  <c:v>186.98412264179541</c:v>
                </c:pt>
                <c:pt idx="445">
                  <c:v>186.93412264179545</c:v>
                </c:pt>
                <c:pt idx="446">
                  <c:v>186.8841226417955</c:v>
                </c:pt>
                <c:pt idx="447">
                  <c:v>186.83412264179555</c:v>
                </c:pt>
                <c:pt idx="448">
                  <c:v>186.78412264179559</c:v>
                </c:pt>
                <c:pt idx="449">
                  <c:v>186.73412264179564</c:v>
                </c:pt>
                <c:pt idx="450">
                  <c:v>186.68412264179568</c:v>
                </c:pt>
                <c:pt idx="451">
                  <c:v>186.63412264179573</c:v>
                </c:pt>
                <c:pt idx="452">
                  <c:v>186.58412264179577</c:v>
                </c:pt>
                <c:pt idx="453">
                  <c:v>186.53412264179582</c:v>
                </c:pt>
                <c:pt idx="454">
                  <c:v>186.48412264179586</c:v>
                </c:pt>
                <c:pt idx="455">
                  <c:v>186.43412264179591</c:v>
                </c:pt>
                <c:pt idx="456">
                  <c:v>186.38412264179595</c:v>
                </c:pt>
                <c:pt idx="457">
                  <c:v>186.334122641796</c:v>
                </c:pt>
                <c:pt idx="458">
                  <c:v>186.28412264179605</c:v>
                </c:pt>
                <c:pt idx="459">
                  <c:v>186.23412264179609</c:v>
                </c:pt>
                <c:pt idx="460">
                  <c:v>186.18412264179614</c:v>
                </c:pt>
                <c:pt idx="461">
                  <c:v>186.13412264179618</c:v>
                </c:pt>
                <c:pt idx="462">
                  <c:v>186.08412264179623</c:v>
                </c:pt>
                <c:pt idx="463">
                  <c:v>186.03412264179627</c:v>
                </c:pt>
                <c:pt idx="464">
                  <c:v>185.98412264179632</c:v>
                </c:pt>
                <c:pt idx="465">
                  <c:v>185.93412264179636</c:v>
                </c:pt>
                <c:pt idx="466">
                  <c:v>185.88412264179641</c:v>
                </c:pt>
                <c:pt idx="467">
                  <c:v>185.83412264179645</c:v>
                </c:pt>
                <c:pt idx="468">
                  <c:v>185.7841226417965</c:v>
                </c:pt>
                <c:pt idx="469">
                  <c:v>185.73412264179655</c:v>
                </c:pt>
                <c:pt idx="470">
                  <c:v>185.68412264179659</c:v>
                </c:pt>
                <c:pt idx="471">
                  <c:v>185.63412264179664</c:v>
                </c:pt>
                <c:pt idx="472">
                  <c:v>185.58412264179668</c:v>
                </c:pt>
                <c:pt idx="473">
                  <c:v>185.53412264179673</c:v>
                </c:pt>
                <c:pt idx="474">
                  <c:v>185.48412264179677</c:v>
                </c:pt>
                <c:pt idx="475">
                  <c:v>185.43412264179682</c:v>
                </c:pt>
                <c:pt idx="476">
                  <c:v>185.38412264179686</c:v>
                </c:pt>
                <c:pt idx="477">
                  <c:v>185.33412264179691</c:v>
                </c:pt>
                <c:pt idx="478">
                  <c:v>185.28412264179696</c:v>
                </c:pt>
                <c:pt idx="479">
                  <c:v>185.234122641797</c:v>
                </c:pt>
                <c:pt idx="480">
                  <c:v>185.18412264179705</c:v>
                </c:pt>
                <c:pt idx="481">
                  <c:v>185.13412264179709</c:v>
                </c:pt>
                <c:pt idx="482">
                  <c:v>185.08412264179714</c:v>
                </c:pt>
                <c:pt idx="483">
                  <c:v>185.03412264179718</c:v>
                </c:pt>
                <c:pt idx="484">
                  <c:v>184.98412264179723</c:v>
                </c:pt>
                <c:pt idx="485">
                  <c:v>184.93412264179727</c:v>
                </c:pt>
                <c:pt idx="486">
                  <c:v>184.88412264179732</c:v>
                </c:pt>
                <c:pt idx="487">
                  <c:v>184.83412264179736</c:v>
                </c:pt>
                <c:pt idx="488">
                  <c:v>184.78412264179741</c:v>
                </c:pt>
                <c:pt idx="489">
                  <c:v>184.73412264179746</c:v>
                </c:pt>
                <c:pt idx="490">
                  <c:v>184.6841226417975</c:v>
                </c:pt>
                <c:pt idx="491">
                  <c:v>184.63412264179755</c:v>
                </c:pt>
                <c:pt idx="492">
                  <c:v>184.58412264179759</c:v>
                </c:pt>
                <c:pt idx="493">
                  <c:v>184.53412264179764</c:v>
                </c:pt>
                <c:pt idx="494">
                  <c:v>184.48412264179768</c:v>
                </c:pt>
                <c:pt idx="495">
                  <c:v>184.43412264179773</c:v>
                </c:pt>
                <c:pt idx="496">
                  <c:v>184.38412264179777</c:v>
                </c:pt>
                <c:pt idx="497">
                  <c:v>184.33412264179782</c:v>
                </c:pt>
                <c:pt idx="498">
                  <c:v>184.28412264179786</c:v>
                </c:pt>
                <c:pt idx="499">
                  <c:v>184.23412264179791</c:v>
                </c:pt>
                <c:pt idx="500">
                  <c:v>184.18412264179796</c:v>
                </c:pt>
              </c:numCache>
            </c:numRef>
          </c:xVal>
          <c:yVal>
            <c:numRef>
              <c:f>A750CR!$I$12:$I$512</c:f>
              <c:numCache>
                <c:formatCode>General</c:formatCode>
                <c:ptCount val="501"/>
                <c:pt idx="0">
                  <c:v>8.3558995217835756E-18</c:v>
                </c:pt>
                <c:pt idx="1">
                  <c:v>1.546009896781982E-17</c:v>
                </c:pt>
                <c:pt idx="2">
                  <c:v>2.8481079511720404E-17</c:v>
                </c:pt>
                <c:pt idx="3">
                  <c:v>5.224271498458629E-17</c:v>
                </c:pt>
                <c:pt idx="4">
                  <c:v>9.5415767213057852E-17</c:v>
                </c:pt>
                <c:pt idx="5">
                  <c:v>1.735160571912126E-16</c:v>
                </c:pt>
                <c:pt idx="6">
                  <c:v>3.1418417783246084E-16</c:v>
                </c:pt>
                <c:pt idx="7">
                  <c:v>5.6644019803893E-16</c:v>
                </c:pt>
                <c:pt idx="8">
                  <c:v>1.016831372962064E-15</c:v>
                </c:pt>
                <c:pt idx="9">
                  <c:v>1.8174770037511597E-15</c:v>
                </c:pt>
                <c:pt idx="10">
                  <c:v>3.2345511812479758E-15</c:v>
                </c:pt>
                <c:pt idx="11">
                  <c:v>5.7317104944331625E-15</c:v>
                </c:pt>
                <c:pt idx="12">
                  <c:v>1.0112990072571012E-14</c:v>
                </c:pt>
                <c:pt idx="13">
                  <c:v>1.7766424364040801E-14</c:v>
                </c:pt>
                <c:pt idx="14">
                  <c:v>3.1077465826844893E-14</c:v>
                </c:pt>
                <c:pt idx="15">
                  <c:v>5.4127289485638204E-14</c:v>
                </c:pt>
                <c:pt idx="16">
                  <c:v>9.3866814010452913E-14</c:v>
                </c:pt>
                <c:pt idx="17">
                  <c:v>1.6208132977064464E-13</c:v>
                </c:pt>
                <c:pt idx="18">
                  <c:v>2.786628154141365E-13</c:v>
                </c:pt>
                <c:pt idx="19">
                  <c:v>4.7703491382482593E-13</c:v>
                </c:pt>
                <c:pt idx="20">
                  <c:v>8.1310461678243235E-13</c:v>
                </c:pt>
                <c:pt idx="21">
                  <c:v>1.3799641495116339E-12</c:v>
                </c:pt>
                <c:pt idx="22">
                  <c:v>2.3319234868018749E-12</c:v>
                </c:pt>
                <c:pt idx="23">
                  <c:v>3.9236106539605945E-12</c:v>
                </c:pt>
                <c:pt idx="24">
                  <c:v>6.5732875265069897E-12</c:v>
                </c:pt>
                <c:pt idx="25">
                  <c:v>1.096489480757494E-11</c:v>
                </c:pt>
                <c:pt idx="26">
                  <c:v>1.8211739332517653E-11</c:v>
                </c:pt>
                <c:pt idx="27">
                  <c:v>3.0117817498523565E-11</c:v>
                </c:pt>
                <c:pt idx="28">
                  <c:v>4.9593034747448816E-11</c:v>
                </c:pt>
                <c:pt idx="29">
                  <c:v>8.1309817872111428E-11</c:v>
                </c:pt>
                <c:pt idx="30">
                  <c:v>1.3273651390830555E-10</c:v>
                </c:pt>
                <c:pt idx="31">
                  <c:v>2.1575603007799869E-10</c:v>
                </c:pt>
                <c:pt idx="32">
                  <c:v>3.4918903135679653E-10</c:v>
                </c:pt>
                <c:pt idx="33">
                  <c:v>5.6270835031353589E-10</c:v>
                </c:pt>
                <c:pt idx="34">
                  <c:v>9.0288251434927224E-10</c:v>
                </c:pt>
                <c:pt idx="35">
                  <c:v>1.4424615336975803E-9</c:v>
                </c:pt>
                <c:pt idx="36">
                  <c:v>2.2945755131834817E-9</c:v>
                </c:pt>
                <c:pt idx="37">
                  <c:v>3.6343402552368277E-9</c:v>
                </c:pt>
                <c:pt idx="38">
                  <c:v>5.7315743465969E-9</c:v>
                </c:pt>
                <c:pt idx="39">
                  <c:v>9.0001011764858694E-9</c:v>
                </c:pt>
                <c:pt idx="40">
                  <c:v>1.4071680601888209E-8</c:v>
                </c:pt>
                <c:pt idx="41">
                  <c:v>2.1906331837223565E-8</c:v>
                </c:pt>
                <c:pt idx="42">
                  <c:v>3.395615215797785E-8</c:v>
                </c:pt>
                <c:pt idx="43">
                  <c:v>5.2407373621283212E-8</c:v>
                </c:pt>
                <c:pt idx="44">
                  <c:v>8.0536256029821518E-8</c:v>
                </c:pt>
                <c:pt idx="45">
                  <c:v>1.2322975714628261E-7</c:v>
                </c:pt>
                <c:pt idx="46">
                  <c:v>1.8774348047555708E-7</c:v>
                </c:pt>
                <c:pt idx="47">
                  <c:v>2.8479951981334376E-7</c:v>
                </c:pt>
                <c:pt idx="48">
                  <c:v>4.3016864997810591E-7</c:v>
                </c:pt>
                <c:pt idx="49">
                  <c:v>6.469390643431135E-7</c:v>
                </c:pt>
                <c:pt idx="50">
                  <c:v>9.6875311388893419E-7</c:v>
                </c:pt>
                <c:pt idx="51">
                  <c:v>1.4444016061636069E-6</c:v>
                </c:pt>
                <c:pt idx="52">
                  <c:v>2.1443117714487182E-6</c:v>
                </c:pt>
                <c:pt idx="53">
                  <c:v>3.1696624324973545E-6</c:v>
                </c:pt>
                <c:pt idx="54">
                  <c:v>4.665124207208641E-6</c:v>
                </c:pt>
                <c:pt idx="55">
                  <c:v>6.8365741037351023E-6</c:v>
                </c:pt>
                <c:pt idx="56">
                  <c:v>9.9755983765137203E-6</c:v>
                </c:pt>
                <c:pt idx="57">
                  <c:v>1.4493207228671241E-5</c:v>
                </c:pt>
                <c:pt idx="58">
                  <c:v>2.0965979837688098E-5</c:v>
                </c:pt>
                <c:pt idx="59">
                  <c:v>3.0198887310095724E-5</c:v>
                </c:pt>
                <c:pt idx="60">
                  <c:v>4.3310364124068554E-5</c:v>
                </c:pt>
                <c:pt idx="61">
                  <c:v>6.1846886937267029E-5</c:v>
                </c:pt>
                <c:pt idx="62">
                  <c:v>8.7936458155924067E-5</c:v>
                </c:pt>
                <c:pt idx="63">
                  <c:v>1.2449307962372712E-4</c:v>
                </c:pt>
                <c:pt idx="64">
                  <c:v>1.754876535654752E-4</c:v>
                </c:pt>
                <c:pt idx="65">
                  <c:v>2.4630489310164475E-4</c:v>
                </c:pt>
                <c:pt idx="66">
                  <c:v>3.4421090724320001E-4</c:v>
                </c:pt>
                <c:pt idx="67">
                  <c:v>4.789623016695049E-4</c:v>
                </c:pt>
                <c:pt idx="68">
                  <c:v>6.6359507190416449E-4</c:v>
                </c:pt>
                <c:pt idx="69">
                  <c:v>9.1544042788524796E-4</c:v>
                </c:pt>
                <c:pt idx="70">
                  <c:v>1.2574251413579828E-3</c:v>
                </c:pt>
                <c:pt idx="71">
                  <c:v>1.719726196626559E-3</c:v>
                </c:pt>
                <c:pt idx="72">
                  <c:v>2.3418635666531619E-3</c:v>
                </c:pt>
                <c:pt idx="73">
                  <c:v>3.1753308965748123E-3</c:v>
                </c:pt>
                <c:pt idx="74">
                  <c:v>4.2868817498495689E-3</c:v>
                </c:pt>
                <c:pt idx="75">
                  <c:v>5.7626087543834748E-3</c:v>
                </c:pt>
                <c:pt idx="76">
                  <c:v>7.712974244007624E-3</c:v>
                </c:pt>
                <c:pt idx="77">
                  <c:v>1.0278973428404834E-2</c:v>
                </c:pt>
                <c:pt idx="78">
                  <c:v>1.363963414639981E-2</c:v>
                </c:pt>
                <c:pt idx="79">
                  <c:v>1.8021080030986583E-2</c:v>
                </c:pt>
                <c:pt idx="80">
                  <c:v>2.3707405334136095E-2</c:v>
                </c:pt>
                <c:pt idx="81">
                  <c:v>3.1053628314584865E-2</c:v>
                </c:pt>
                <c:pt idx="82">
                  <c:v>4.0501004241480593E-2</c:v>
                </c:pt>
                <c:pt idx="83">
                  <c:v>5.2594986626120124E-2</c:v>
                </c:pt>
                <c:pt idx="84">
                  <c:v>6.8006123836726745E-2</c:v>
                </c:pt>
                <c:pt idx="85">
                  <c:v>8.755416503274964E-2</c:v>
                </c:pt>
                <c:pt idx="86">
                  <c:v>0.1122356213622638</c:v>
                </c:pt>
                <c:pt idx="87">
                  <c:v>0.14325498239714105</c:v>
                </c:pt>
                <c:pt idx="88">
                  <c:v>0.18205972056188027</c:v>
                </c:pt>
                <c:pt idx="89">
                  <c:v>0.23037912465173668</c:v>
                </c:pt>
                <c:pt idx="90">
                  <c:v>0.29026688451961752</c:v>
                </c:pt>
                <c:pt idx="91">
                  <c:v>0.36414720023637004</c:v>
                </c:pt>
                <c:pt idx="92">
                  <c:v>0.45486400887477046</c:v>
                </c:pt>
                <c:pt idx="93">
                  <c:v>0.56573270999445757</c:v>
                </c:pt>
                <c:pt idx="94">
                  <c:v>0.7005935277726153</c:v>
                </c:pt>
                <c:pt idx="95">
                  <c:v>0.86386537611180525</c:v>
                </c:pt>
                <c:pt idx="96">
                  <c:v>1.0605987975631967</c:v>
                </c:pt>
                <c:pt idx="97">
                  <c:v>1.2965262344188466</c:v>
                </c:pt>
                <c:pt idx="98">
                  <c:v>1.5781075702243601</c:v>
                </c:pt>
                <c:pt idx="99">
                  <c:v>1.9125685642065036</c:v>
                </c:pt>
                <c:pt idx="100">
                  <c:v>2.3079295042319945</c:v>
                </c:pt>
                <c:pt idx="101">
                  <c:v>2.7730211428460185</c:v>
                </c:pt>
                <c:pt idx="102">
                  <c:v>3.3174847746669314</c:v>
                </c:pt>
                <c:pt idx="103">
                  <c:v>3.951753182435445</c:v>
                </c:pt>
                <c:pt idx="104">
                  <c:v>4.6870091446025208</c:v>
                </c:pt>
                <c:pt idx="105">
                  <c:v>5.5351182805890753</c:v>
                </c:pt>
                <c:pt idx="106">
                  <c:v>6.5085332305656767</c:v>
                </c:pt>
                <c:pt idx="107">
                  <c:v>7.6201665420073406</c:v>
                </c:pt>
                <c:pt idx="108">
                  <c:v>8.883230178644629</c:v>
                </c:pt>
                <c:pt idx="109">
                  <c:v>10.311040286637377</c:v>
                </c:pt>
                <c:pt idx="110">
                  <c:v>11.916786748948542</c:v>
                </c:pt>
                <c:pt idx="111">
                  <c:v>13.713268125065685</c:v>
                </c:pt>
                <c:pt idx="112">
                  <c:v>15.712593793412093</c:v>
                </c:pt>
                <c:pt idx="113">
                  <c:v>17.925856462243758</c:v>
                </c:pt>
                <c:pt idx="114">
                  <c:v>20.362779655727127</c:v>
                </c:pt>
                <c:pt idx="115">
                  <c:v>23.031346269603713</c:v>
                </c:pt>
                <c:pt idx="116">
                  <c:v>25.937415770734539</c:v>
                </c:pt>
                <c:pt idx="117">
                  <c:v>29.084339024665848</c:v>
                </c:pt>
                <c:pt idx="118">
                  <c:v>32.472581007431728</c:v>
                </c:pt>
                <c:pt idx="119">
                  <c:v>36.099362721493399</c:v>
                </c:pt>
                <c:pt idx="120">
                  <c:v>39.958334420675193</c:v>
                </c:pt>
                <c:pt idx="121">
                  <c:v>44.039292688695937</c:v>
                </c:pt>
                <c:pt idx="122">
                  <c:v>48.327953951545958</c:v>
                </c:pt>
                <c:pt idx="123">
                  <c:v>52.80579658812659</c:v>
                </c:pt>
                <c:pt idx="124">
                  <c:v>57.449982903981031</c:v>
                </c:pt>
                <c:pt idx="125">
                  <c:v>62.233370835709763</c:v>
                </c:pt>
                <c:pt idx="126">
                  <c:v>67.124623365862007</c:v>
                </c:pt>
                <c:pt idx="127">
                  <c:v>72.088421279520247</c:v>
                </c:pt>
                <c:pt idx="128">
                  <c:v>77.085782137629934</c:v>
                </c:pt>
                <c:pt idx="129">
                  <c:v>82.074485254432474</c:v>
                </c:pt>
                <c:pt idx="130">
                  <c:v>87.009599144292991</c:v>
                </c:pt>
                <c:pt idx="131">
                  <c:v>91.844104461969366</c:v>
                </c:pt>
                <c:pt idx="132">
                  <c:v>96.529602028919498</c:v>
                </c:pt>
                <c:pt idx="133">
                  <c:v>101.01709225403619</c:v>
                </c:pt>
                <c:pt idx="134">
                  <c:v>105.25780926003341</c:v>
                </c:pt>
                <c:pt idx="135">
                  <c:v>109.20409045209331</c:v>
                </c:pt>
                <c:pt idx="136">
                  <c:v>112.81026023773184</c:v>
                </c:pt>
                <c:pt idx="137">
                  <c:v>116.03350523286018</c:v>
                </c:pt>
                <c:pt idx="138">
                  <c:v>118.83471765170671</c:v>
                </c:pt>
                <c:pt idx="139">
                  <c:v>121.1792837318751</c:v>
                </c:pt>
                <c:pt idx="140">
                  <c:v>123.03779501210373</c:v>
                </c:pt>
                <c:pt idx="141">
                  <c:v>124.38666204635173</c:v>
                </c:pt>
                <c:pt idx="142">
                  <c:v>125.20861265562846</c:v>
                </c:pt>
                <c:pt idx="143">
                  <c:v>125.49306000672459</c:v>
                </c:pt>
                <c:pt idx="144">
                  <c:v>125.23632955231471</c:v>
                </c:pt>
                <c:pt idx="145">
                  <c:v>124.44173803161456</c:v>
                </c:pt>
                <c:pt idx="146">
                  <c:v>123.11952215714678</c:v>
                </c:pt>
                <c:pt idx="147">
                  <c:v>121.28661913116552</c:v>
                </c:pt>
                <c:pt idx="148">
                  <c:v>118.96630557056443</c:v>
                </c:pt>
                <c:pt idx="149">
                  <c:v>116.18770560119445</c:v>
                </c:pt>
                <c:pt idx="150">
                  <c:v>112.98518265288838</c:v>
                </c:pt>
                <c:pt idx="151">
                  <c:v>109.39763270579196</c:v>
                </c:pt>
                <c:pt idx="152">
                  <c:v>105.4676992930099</c:v>
                </c:pt>
                <c:pt idx="153">
                  <c:v>101.24093237063943</c:v>
                </c:pt>
                <c:pt idx="154">
                  <c:v>96.764914174175829</c:v>
                </c:pt>
                <c:pt idx="155">
                  <c:v>92.088375375310179</c:v>
                </c:pt>
                <c:pt idx="156">
                  <c:v>87.260324255324107</c:v>
                </c:pt>
                <c:pt idx="157">
                  <c:v>82.329210273282641</c:v>
                </c:pt>
                <c:pt idx="158">
                  <c:v>77.342141410671815</c:v>
                </c:pt>
                <c:pt idx="159">
                  <c:v>72.344172124655543</c:v>
                </c:pt>
                <c:pt idx="160">
                  <c:v>67.377675763395942</c:v>
                </c:pt>
                <c:pt idx="161">
                  <c:v>62.481812023998167</c:v>
                </c:pt>
                <c:pt idx="162">
                  <c:v>57.692096606352173</c:v>
                </c:pt>
                <c:pt idx="163">
                  <c:v>53.040076772167339</c:v>
                </c:pt>
                <c:pt idx="164">
                  <c:v>48.553113187381058</c:v>
                </c:pt>
                <c:pt idx="165">
                  <c:v>44.254265323879515</c:v>
                </c:pt>
                <c:pt idx="166">
                  <c:v>40.16227492126756</c:v>
                </c:pt>
                <c:pt idx="167">
                  <c:v>36.291639638459287</c:v>
                </c:pt>
                <c:pt idx="168">
                  <c:v>32.652767112512251</c:v>
                </c:pt>
                <c:pt idx="169">
                  <c:v>29.252198219380144</c:v>
                </c:pt>
                <c:pt idx="170">
                  <c:v>26.092887406324831</c:v>
                </c:pt>
                <c:pt idx="171">
                  <c:v>23.174527525733211</c:v>
                </c:pt>
                <c:pt idx="172">
                  <c:v>20.493906613626283</c:v>
                </c:pt>
                <c:pt idx="173">
                  <c:v>18.045284476518674</c:v>
                </c:pt>
                <c:pt idx="174">
                  <c:v>15.820777719114844</c:v>
                </c:pt>
                <c:pt idx="175">
                  <c:v>13.810742896415858</c:v>
                </c:pt>
                <c:pt idx="176">
                  <c:v>12.00414873692867</c:v>
                </c:pt>
                <c:pt idx="177">
                  <c:v>10.388929788139073</c:v>
                </c:pt>
                <c:pt idx="178">
                  <c:v>8.9523153132744255</c:v>
                </c:pt>
                <c:pt idx="179">
                  <c:v>7.6811287570934503</c:v>
                </c:pt>
                <c:pt idx="180">
                  <c:v>6.5620545429296335</c:v>
                </c:pt>
                <c:pt idx="181">
                  <c:v>5.5818703173655679</c:v>
                </c:pt>
                <c:pt idx="182">
                  <c:v>4.727643986398026</c:v>
                </c:pt>
                <c:pt idx="183">
                  <c:v>3.9868959614904544</c:v>
                </c:pt>
                <c:pt idx="184">
                  <c:v>3.3477279390198076</c:v>
                </c:pt>
                <c:pt idx="185">
                  <c:v>2.7989202649386411</c:v>
                </c:pt>
                <c:pt idx="186">
                  <c:v>2.3300004887151955</c:v>
                </c:pt>
                <c:pt idx="187">
                  <c:v>1.9312860943501267</c:v>
                </c:pt>
                <c:pt idx="188">
                  <c:v>1.5939046245235438</c:v>
                </c:pt>
                <c:pt idx="189">
                  <c:v>1.309794503757826</c:v>
                </c:pt>
                <c:pt idx="190">
                  <c:v>1.0716898375932153</c:v>
                </c:pt>
                <c:pt idx="191">
                  <c:v>0.87309233822587151</c:v>
                </c:pt>
                <c:pt idx="192">
                  <c:v>0.70823332413782003</c:v>
                </c:pt>
                <c:pt idx="193">
                  <c:v>0.5720284825127665</c:v>
                </c:pt>
                <c:pt idx="194">
                  <c:v>0.46002778775841924</c:v>
                </c:pt>
                <c:pt idx="195">
                  <c:v>0.36836265429217269</c:v>
                </c:pt>
                <c:pt idx="196">
                  <c:v>0.29369208155436261</c:v>
                </c:pt>
                <c:pt idx="197">
                  <c:v>0.23314923608829116</c:v>
                </c:pt>
                <c:pt idx="198">
                  <c:v>0.18428961897389939</c:v>
                </c:pt>
                <c:pt idx="199">
                  <c:v>0.1450416939338145</c:v>
                </c:pt>
                <c:pt idx="200">
                  <c:v>0.11366060675908705</c:v>
                </c:pt>
                <c:pt idx="201">
                  <c:v>8.8685413002176583E-2</c:v>
                </c:pt>
                <c:pt idx="202">
                  <c:v>6.8900049096466701E-2</c:v>
                </c:pt>
                <c:pt idx="203">
                  <c:v>5.3298131709362401E-2</c:v>
                </c:pt>
                <c:pt idx="204">
                  <c:v>4.1051549647055104E-2</c:v>
                </c:pt>
                <c:pt idx="205">
                  <c:v>3.1482719633781867E-2</c:v>
                </c:pt>
                <c:pt idx="206">
                  <c:v>2.4040308892620824E-2</c:v>
                </c:pt>
                <c:pt idx="207">
                  <c:v>1.8278180476093323E-2</c:v>
                </c:pt>
                <c:pt idx="208">
                  <c:v>1.3837288459309351E-2</c:v>
                </c:pt>
                <c:pt idx="209">
                  <c:v>1.0430236207716409E-2</c:v>
                </c:pt>
                <c:pt idx="210">
                  <c:v>7.8282089405060859E-3</c:v>
                </c:pt>
                <c:pt idx="211">
                  <c:v>5.8499989696614279E-3</c:v>
                </c:pt>
                <c:pt idx="212">
                  <c:v>4.3528558600673031E-3</c:v>
                </c:pt>
                <c:pt idx="213">
                  <c:v>3.2249122255025857E-3</c:v>
                </c:pt>
                <c:pt idx="214">
                  <c:v>2.3789571903007306E-3</c:v>
                </c:pt>
                <c:pt idx="215">
                  <c:v>1.7473522798763974E-3</c:v>
                </c:pt>
                <c:pt idx="216">
                  <c:v>1.2779075348242916E-3</c:v>
                </c:pt>
                <c:pt idx="217">
                  <c:v>9.3055812732192747E-4</c:v>
                </c:pt>
                <c:pt idx="218">
                  <c:v>6.7470308825231834E-4</c:v>
                </c:pt>
                <c:pt idx="219">
                  <c:v>4.8708752331245894E-4</c:v>
                </c:pt>
                <c:pt idx="220">
                  <c:v>3.5012766576105131E-4</c:v>
                </c:pt>
                <c:pt idx="221">
                  <c:v>2.5059417248336508E-4</c:v>
                </c:pt>
                <c:pt idx="222">
                  <c:v>1.7858320877255725E-4</c:v>
                </c:pt>
                <c:pt idx="223">
                  <c:v>1.2671714883141856E-4</c:v>
                </c:pt>
                <c:pt idx="224">
                  <c:v>8.9527257102232067E-5</c:v>
                </c:pt>
                <c:pt idx="225">
                  <c:v>6.2979655561216349E-5</c:v>
                </c:pt>
                <c:pt idx="226">
                  <c:v>4.4113386509020694E-5</c:v>
                </c:pt>
                <c:pt idx="227">
                  <c:v>3.0765617259103898E-5</c:v>
                </c:pt>
                <c:pt idx="228">
                  <c:v>2.1364167903087247E-5</c:v>
                </c:pt>
                <c:pt idx="229">
                  <c:v>1.4771732956630908E-5</c:v>
                </c:pt>
                <c:pt idx="230">
                  <c:v>1.0169556864683023E-5</c:v>
                </c:pt>
                <c:pt idx="231">
                  <c:v>6.9710424297328685E-6</c:v>
                </c:pt>
                <c:pt idx="232">
                  <c:v>4.7579353753781442E-6</c:v>
                </c:pt>
                <c:pt idx="233">
                  <c:v>3.2334374762823176E-6</c:v>
                </c:pt>
                <c:pt idx="234">
                  <c:v>2.1879405233914402E-6</c:v>
                </c:pt>
                <c:pt idx="235">
                  <c:v>1.4741160416174132E-6</c:v>
                </c:pt>
                <c:pt idx="236">
                  <c:v>9.8890130126682652E-7</c:v>
                </c:pt>
                <c:pt idx="237">
                  <c:v>6.605403317841336E-7</c:v>
                </c:pt>
                <c:pt idx="238">
                  <c:v>4.393097559458406E-7</c:v>
                </c:pt>
                <c:pt idx="239">
                  <c:v>2.9091590883960695E-7</c:v>
                </c:pt>
                <c:pt idx="240">
                  <c:v>1.9181793475139539E-7</c:v>
                </c:pt>
                <c:pt idx="241">
                  <c:v>1.2593198990296304E-7</c:v>
                </c:pt>
                <c:pt idx="242">
                  <c:v>8.2320507055466124E-8</c:v>
                </c:pt>
                <c:pt idx="243">
                  <c:v>5.3580297856867932E-8</c:v>
                </c:pt>
                <c:pt idx="244">
                  <c:v>3.4723806394230241E-8</c:v>
                </c:pt>
                <c:pt idx="245">
                  <c:v>2.2406532063156623E-8</c:v>
                </c:pt>
                <c:pt idx="246">
                  <c:v>1.4396173718587267E-8</c:v>
                </c:pt>
                <c:pt idx="247">
                  <c:v>9.209681870046343E-9</c:v>
                </c:pt>
                <c:pt idx="248">
                  <c:v>5.8663408686025993E-9</c:v>
                </c:pt>
                <c:pt idx="249">
                  <c:v>3.7206179418339461E-9</c:v>
                </c:pt>
                <c:pt idx="250">
                  <c:v>2.3495677552738868E-9</c:v>
                </c:pt>
                <c:pt idx="251">
                  <c:v>1.4773588110152995E-9</c:v>
                </c:pt>
                <c:pt idx="252">
                  <c:v>9.2493053184697221E-10</c:v>
                </c:pt>
                <c:pt idx="253">
                  <c:v>5.7657706160601461E-10</c:v>
                </c:pt>
                <c:pt idx="254">
                  <c:v>3.5787447274772875E-10</c:v>
                </c:pt>
                <c:pt idx="255">
                  <c:v>2.211715174620119E-10</c:v>
                </c:pt>
                <c:pt idx="256">
                  <c:v>1.3609832803147597E-10</c:v>
                </c:pt>
                <c:pt idx="257">
                  <c:v>8.3387604518938164E-11</c:v>
                </c:pt>
                <c:pt idx="258">
                  <c:v>5.0871591184796125E-11</c:v>
                </c:pt>
                <c:pt idx="259">
                  <c:v>3.0901122920860781E-11</c:v>
                </c:pt>
                <c:pt idx="260">
                  <c:v>1.8689527295043008E-11</c:v>
                </c:pt>
                <c:pt idx="261">
                  <c:v>1.1255051549092001E-11</c:v>
                </c:pt>
                <c:pt idx="262">
                  <c:v>6.7487256821951381E-12</c:v>
                </c:pt>
                <c:pt idx="263">
                  <c:v>4.0292218324822924E-12</c:v>
                </c:pt>
                <c:pt idx="264">
                  <c:v>2.3952215879502586E-12</c:v>
                </c:pt>
                <c:pt idx="265">
                  <c:v>1.4177358840442561E-12</c:v>
                </c:pt>
                <c:pt idx="266">
                  <c:v>8.355454569954406E-13</c:v>
                </c:pt>
                <c:pt idx="267">
                  <c:v>4.9030909401455001E-13</c:v>
                </c:pt>
                <c:pt idx="268">
                  <c:v>2.8648041055951339E-13</c:v>
                </c:pt>
                <c:pt idx="269">
                  <c:v>1.6666523852775398E-13</c:v>
                </c:pt>
                <c:pt idx="270">
                  <c:v>9.6542878126394132E-14</c:v>
                </c:pt>
                <c:pt idx="271">
                  <c:v>5.5682736619634851E-14</c:v>
                </c:pt>
                <c:pt idx="272">
                  <c:v>3.197761109972851E-14</c:v>
                </c:pt>
                <c:pt idx="273">
                  <c:v>1.8285067905559527E-14</c:v>
                </c:pt>
                <c:pt idx="274">
                  <c:v>1.0410515961962913E-14</c:v>
                </c:pt>
                <c:pt idx="275">
                  <c:v>5.9016445255951941E-15</c:v>
                </c:pt>
                <c:pt idx="276">
                  <c:v>3.3311865591537832E-15</c:v>
                </c:pt>
                <c:pt idx="277">
                  <c:v>1.8721902526437349E-15</c:v>
                </c:pt>
                <c:pt idx="278">
                  <c:v>1.0476738882850146E-15</c:v>
                </c:pt>
                <c:pt idx="279">
                  <c:v>5.8375064818559699E-16</c:v>
                </c:pt>
                <c:pt idx="280">
                  <c:v>3.2385734226737679E-16</c:v>
                </c:pt>
                <c:pt idx="281">
                  <c:v>1.7889789688333054E-16</c:v>
                </c:pt>
                <c:pt idx="282">
                  <c:v>9.8396995659052394E-17</c:v>
                </c:pt>
                <c:pt idx="283">
                  <c:v>5.3886944329019419E-17</c:v>
                </c:pt>
                <c:pt idx="284">
                  <c:v>2.9383964624390909E-17</c:v>
                </c:pt>
                <c:pt idx="285">
                  <c:v>1.5953733873690742E-17</c:v>
                </c:pt>
                <c:pt idx="286">
                  <c:v>8.6246088917036771E-18</c:v>
                </c:pt>
                <c:pt idx="287">
                  <c:v>4.6423896809803439E-18</c:v>
                </c:pt>
                <c:pt idx="288">
                  <c:v>2.4881060681046427E-18</c:v>
                </c:pt>
                <c:pt idx="289">
                  <c:v>1.3277652690324147E-18</c:v>
                </c:pt>
                <c:pt idx="290">
                  <c:v>7.0550295028613395E-19</c:v>
                </c:pt>
                <c:pt idx="291">
                  <c:v>3.7325142965096625E-19</c:v>
                </c:pt>
                <c:pt idx="292">
                  <c:v>1.9662070152793596E-19</c:v>
                </c:pt>
                <c:pt idx="293">
                  <c:v>1.0312931154112688E-19</c:v>
                </c:pt>
                <c:pt idx="294">
                  <c:v>5.3859226451461861E-20</c:v>
                </c:pt>
                <c:pt idx="295">
                  <c:v>2.8006782615056018E-20</c:v>
                </c:pt>
                <c:pt idx="296">
                  <c:v>1.4500782720977159E-20</c:v>
                </c:pt>
                <c:pt idx="297">
                  <c:v>7.4755781440672426E-21</c:v>
                </c:pt>
                <c:pt idx="298">
                  <c:v>3.8372778072039754E-21</c:v>
                </c:pt>
                <c:pt idx="299">
                  <c:v>1.9612222607519751E-21</c:v>
                </c:pt>
                <c:pt idx="300">
                  <c:v>9.9805736076538938E-22</c:v>
                </c:pt>
                <c:pt idx="301">
                  <c:v>5.0571904097014408E-22</c:v>
                </c:pt>
                <c:pt idx="302">
                  <c:v>2.5514568337815227E-22</c:v>
                </c:pt>
                <c:pt idx="303">
                  <c:v>1.2817173422546317E-22</c:v>
                </c:pt>
                <c:pt idx="304">
                  <c:v>6.4109355624438971E-23</c:v>
                </c:pt>
                <c:pt idx="305">
                  <c:v>3.1928291416558407E-23</c:v>
                </c:pt>
                <c:pt idx="306">
                  <c:v>1.5832702868921009E-23</c:v>
                </c:pt>
                <c:pt idx="307">
                  <c:v>7.8173500602565037E-24</c:v>
                </c:pt>
                <c:pt idx="308">
                  <c:v>3.8431662731583411E-24</c:v>
                </c:pt>
                <c:pt idx="309">
                  <c:v>1.8812387016924098E-24</c:v>
                </c:pt>
                <c:pt idx="310">
                  <c:v>9.1690375370211111E-25</c:v>
                </c:pt>
                <c:pt idx="311">
                  <c:v>4.449679311710353E-25</c:v>
                </c:pt>
                <c:pt idx="312">
                  <c:v>2.1501006483770165E-25</c:v>
                </c:pt>
                <c:pt idx="313">
                  <c:v>1.0344606701930568E-25</c:v>
                </c:pt>
                <c:pt idx="314">
                  <c:v>4.9555777330889176E-26</c:v>
                </c:pt>
                <c:pt idx="315">
                  <c:v>2.3637400728882986E-26</c:v>
                </c:pt>
                <c:pt idx="316">
                  <c:v>1.1226134955561567E-26</c:v>
                </c:pt>
                <c:pt idx="317">
                  <c:v>5.3086722752133227E-27</c:v>
                </c:pt>
                <c:pt idx="318">
                  <c:v>2.499577967890656E-27</c:v>
                </c:pt>
                <c:pt idx="319">
                  <c:v>1.1718514893074283E-27</c:v>
                </c:pt>
                <c:pt idx="320">
                  <c:v>5.4702047263971131E-28</c:v>
                </c:pt>
                <c:pt idx="321">
                  <c:v>2.5424926163019844E-28</c:v>
                </c:pt>
                <c:pt idx="322">
                  <c:v>1.1766327604783694E-28</c:v>
                </c:pt>
                <c:pt idx="323">
                  <c:v>5.4218473702060654E-29</c:v>
                </c:pt>
                <c:pt idx="324">
                  <c:v>2.4875897290825558E-29</c:v>
                </c:pt>
                <c:pt idx="325">
                  <c:v>1.1364107626819385E-29</c:v>
                </c:pt>
                <c:pt idx="326">
                  <c:v>5.1691250324916035E-30</c:v>
                </c:pt>
                <c:pt idx="327">
                  <c:v>2.341120953158344E-30</c:v>
                </c:pt>
                <c:pt idx="328">
                  <c:v>1.0557370976553798E-30</c:v>
                </c:pt>
                <c:pt idx="329">
                  <c:v>4.7403764178316679E-31</c:v>
                </c:pt>
                <c:pt idx="330">
                  <c:v>2.1193124585564572E-31</c:v>
                </c:pt>
                <c:pt idx="331">
                  <c:v>9.434138966768664E-32</c:v>
                </c:pt>
                <c:pt idx="332">
                  <c:v>4.1815246669178964E-32</c:v>
                </c:pt>
                <c:pt idx="333">
                  <c:v>1.8454070384467806E-32</c:v>
                </c:pt>
                <c:pt idx="334">
                  <c:v>8.1091399963797262E-33</c:v>
                </c:pt>
                <c:pt idx="335">
                  <c:v>3.5479912443853796E-33</c:v>
                </c:pt>
                <c:pt idx="336">
                  <c:v>1.5456650840669304E-33</c:v>
                </c:pt>
                <c:pt idx="337">
                  <c:v>6.7046076676133425E-34</c:v>
                </c:pt>
                <c:pt idx="338">
                  <c:v>2.8957192825515579E-34</c:v>
                </c:pt>
                <c:pt idx="339">
                  <c:v>1.2452732602860295E-34</c:v>
                </c:pt>
                <c:pt idx="340">
                  <c:v>5.3320962823900871E-35</c:v>
                </c:pt>
                <c:pt idx="341">
                  <c:v>2.2732982575645046E-35</c:v>
                </c:pt>
                <c:pt idx="342">
                  <c:v>9.6502812565258106E-36</c:v>
                </c:pt>
                <c:pt idx="343">
                  <c:v>4.0789524138461482E-36</c:v>
                </c:pt>
                <c:pt idx="344">
                  <c:v>1.7166526264431804E-36</c:v>
                </c:pt>
                <c:pt idx="345">
                  <c:v>7.1935177851128831E-37</c:v>
                </c:pt>
                <c:pt idx="346">
                  <c:v>3.0014100807988824E-37</c:v>
                </c:pt>
                <c:pt idx="347">
                  <c:v>1.2469081623093626E-37</c:v>
                </c:pt>
                <c:pt idx="348">
                  <c:v>5.1578500804554234E-38</c:v>
                </c:pt>
                <c:pt idx="349">
                  <c:v>2.1243598134533083E-38</c:v>
                </c:pt>
                <c:pt idx="350">
                  <c:v>8.7118934602154461E-39</c:v>
                </c:pt>
                <c:pt idx="351">
                  <c:v>3.557313577121286E-39</c:v>
                </c:pt>
                <c:pt idx="352">
                  <c:v>1.4462949172886755E-39</c:v>
                </c:pt>
                <c:pt idx="353">
                  <c:v>5.8548623057029541E-40</c:v>
                </c:pt>
                <c:pt idx="354">
                  <c:v>2.3599436192103097E-40</c:v>
                </c:pt>
                <c:pt idx="355">
                  <c:v>9.4713456234640138E-41</c:v>
                </c:pt>
                <c:pt idx="356">
                  <c:v>3.7848341900936021E-41</c:v>
                </c:pt>
                <c:pt idx="357">
                  <c:v>1.5059381912382769E-41</c:v>
                </c:pt>
                <c:pt idx="358">
                  <c:v>5.9661278015341093E-42</c:v>
                </c:pt>
                <c:pt idx="359">
                  <c:v>2.353439687429104E-42</c:v>
                </c:pt>
                <c:pt idx="360">
                  <c:v>9.243548184989955E-43</c:v>
                </c:pt>
                <c:pt idx="361">
                  <c:v>3.6149264193395979E-43</c:v>
                </c:pt>
                <c:pt idx="362">
                  <c:v>1.4076196794853289E-43</c:v>
                </c:pt>
                <c:pt idx="363">
                  <c:v>5.4575322894914459E-44</c:v>
                </c:pt>
                <c:pt idx="364">
                  <c:v>2.1068441646055809E-44</c:v>
                </c:pt>
                <c:pt idx="365">
                  <c:v>8.0982956765107841E-45</c:v>
                </c:pt>
                <c:pt idx="366">
                  <c:v>3.0994166420231396E-45</c:v>
                </c:pt>
                <c:pt idx="367">
                  <c:v>1.1811128862572974E-45</c:v>
                </c:pt>
                <c:pt idx="368">
                  <c:v>4.4815471587429573E-46</c:v>
                </c:pt>
                <c:pt idx="369">
                  <c:v>1.6931274453532581E-46</c:v>
                </c:pt>
                <c:pt idx="370">
                  <c:v>6.3690761912522236E-47</c:v>
                </c:pt>
                <c:pt idx="371">
                  <c:v>2.3855490721399802E-47</c:v>
                </c:pt>
                <c:pt idx="372">
                  <c:v>8.8966269631951555E-48</c:v>
                </c:pt>
                <c:pt idx="373">
                  <c:v>3.303600498511786E-48</c:v>
                </c:pt>
                <c:pt idx="374">
                  <c:v>1.2214474321719649E-48</c:v>
                </c:pt>
                <c:pt idx="375">
                  <c:v>4.4966300092637363E-49</c:v>
                </c:pt>
                <c:pt idx="376">
                  <c:v>1.6482559189913931E-49</c:v>
                </c:pt>
                <c:pt idx="377">
                  <c:v>6.0157149490110147E-50</c:v>
                </c:pt>
                <c:pt idx="378">
                  <c:v>2.1861248974910753E-50</c:v>
                </c:pt>
                <c:pt idx="379">
                  <c:v>7.9102062483572562E-51</c:v>
                </c:pt>
                <c:pt idx="380">
                  <c:v>2.8498746617063227E-51</c:v>
                </c:pt>
                <c:pt idx="381">
                  <c:v>1.0223246407334785E-51</c:v>
                </c:pt>
                <c:pt idx="382">
                  <c:v>3.6515479920089165E-52</c:v>
                </c:pt>
                <c:pt idx="383">
                  <c:v>1.298644597257267E-52</c:v>
                </c:pt>
                <c:pt idx="384">
                  <c:v>4.5986327619881476E-53</c:v>
                </c:pt>
                <c:pt idx="385">
                  <c:v>1.6214078107863432E-53</c:v>
                </c:pt>
                <c:pt idx="386">
                  <c:v>5.692209927445216E-54</c:v>
                </c:pt>
                <c:pt idx="387">
                  <c:v>1.9897323995835719E-54</c:v>
                </c:pt>
                <c:pt idx="388">
                  <c:v>6.9252196235777921E-55</c:v>
                </c:pt>
                <c:pt idx="389">
                  <c:v>2.3999243159341181E-55</c:v>
                </c:pt>
                <c:pt idx="390">
                  <c:v>8.28107383411885E-56</c:v>
                </c:pt>
                <c:pt idx="391">
                  <c:v>2.8451219319440054E-56</c:v>
                </c:pt>
                <c:pt idx="392">
                  <c:v>9.7328543860672463E-57</c:v>
                </c:pt>
                <c:pt idx="393">
                  <c:v>3.3151614542513099E-57</c:v>
                </c:pt>
                <c:pt idx="394">
                  <c:v>1.1243311891387699E-57</c:v>
                </c:pt>
                <c:pt idx="395">
                  <c:v>3.7967233052829701E-58</c:v>
                </c:pt>
                <c:pt idx="396">
                  <c:v>1.2765821095721275E-58</c:v>
                </c:pt>
                <c:pt idx="397">
                  <c:v>4.2737948883330678E-59</c:v>
                </c:pt>
                <c:pt idx="398">
                  <c:v>1.4246353373587367E-59</c:v>
                </c:pt>
                <c:pt idx="399">
                  <c:v>4.7284507041273193E-60</c:v>
                </c:pt>
                <c:pt idx="400">
                  <c:v>1.5626407109169522E-60</c:v>
                </c:pt>
                <c:pt idx="401">
                  <c:v>5.1419105748782633E-61</c:v>
                </c:pt>
                <c:pt idx="402">
                  <c:v>1.6846706895077749E-61</c:v>
                </c:pt>
                <c:pt idx="403">
                  <c:v>5.4957964128698689E-62</c:v>
                </c:pt>
                <c:pt idx="404">
                  <c:v>1.7851362472543382E-62</c:v>
                </c:pt>
                <c:pt idx="405">
                  <c:v>5.7734740272240521E-63</c:v>
                </c:pt>
                <c:pt idx="406">
                  <c:v>1.8592088594671875E-63</c:v>
                </c:pt>
                <c:pt idx="407">
                  <c:v>5.9613450465239532E-64</c:v>
                </c:pt>
                <c:pt idx="408">
                  <c:v>1.9032044970188139E-64</c:v>
                </c:pt>
                <c:pt idx="409">
                  <c:v>6.049949735323217E-65</c:v>
                </c:pt>
                <c:pt idx="410">
                  <c:v>1.9148871881924346E-65</c:v>
                </c:pt>
                <c:pt idx="411">
                  <c:v>6.0347562931244306E-66</c:v>
                </c:pt>
                <c:pt idx="412">
                  <c:v>1.8936573372459287E-66</c:v>
                </c:pt>
                <c:pt idx="413">
                  <c:v>5.9165449642839759E-67</c:v>
                </c:pt>
                <c:pt idx="414">
                  <c:v>1.8406027207682849E-67</c:v>
                </c:pt>
                <c:pt idx="415">
                  <c:v>5.7013416379216358E-68</c:v>
                </c:pt>
                <c:pt idx="416">
                  <c:v>1.7584061241139152E-68</c:v>
                </c:pt>
                <c:pt idx="417">
                  <c:v>5.3999088039172069E-69</c:v>
                </c:pt>
                <c:pt idx="418">
                  <c:v>1.6511205352781987E-69</c:v>
                </c:pt>
                <c:pt idx="419">
                  <c:v>5.0268537267462782E-70</c:v>
                </c:pt>
                <c:pt idx="420">
                  <c:v>1.5238381189104335E-70</c:v>
                </c:pt>
                <c:pt idx="421">
                  <c:v>4.5994566948976985E-71</c:v>
                </c:pt>
                <c:pt idx="422">
                  <c:v>1.382290588124363E-71</c:v>
                </c:pt>
                <c:pt idx="423">
                  <c:v>4.1363500358597874E-72</c:v>
                </c:pt>
                <c:pt idx="424">
                  <c:v>1.2324245243926691E-72</c:v>
                </c:pt>
                <c:pt idx="425">
                  <c:v>3.6561878076382354E-73</c:v>
                </c:pt>
                <c:pt idx="426">
                  <c:v>1.079995077578609E-73</c:v>
                </c:pt>
                <c:pt idx="427">
                  <c:v>3.1764364565397291E-74</c:v>
                </c:pt>
                <c:pt idx="428">
                  <c:v>9.3021573917012381E-75</c:v>
                </c:pt>
                <c:pt idx="429">
                  <c:v>2.7123911012335429E-75</c:v>
                </c:pt>
                <c:pt idx="430">
                  <c:v>7.874918251125779E-76</c:v>
                </c:pt>
                <c:pt idx="431">
                  <c:v>2.2764856295781756E-76</c:v>
                </c:pt>
                <c:pt idx="432">
                  <c:v>6.5525280387011791E-77</c:v>
                </c:pt>
                <c:pt idx="433">
                  <c:v>1.8779238545568933E-77</c:v>
                </c:pt>
                <c:pt idx="434">
                  <c:v>5.3588572095964011E-78</c:v>
                </c:pt>
                <c:pt idx="435">
                  <c:v>1.5226199205594943E-78</c:v>
                </c:pt>
                <c:pt idx="436">
                  <c:v>4.3076057250688736E-79</c:v>
                </c:pt>
                <c:pt idx="437">
                  <c:v>1.2134042154861005E-79</c:v>
                </c:pt>
                <c:pt idx="438">
                  <c:v>3.403299493567695E-80</c:v>
                </c:pt>
                <c:pt idx="439">
                  <c:v>9.5042960260020333E-81</c:v>
                </c:pt>
                <c:pt idx="440">
                  <c:v>2.6428033944544896E-81</c:v>
                </c:pt>
                <c:pt idx="441">
                  <c:v>7.3170306307130817E-82</c:v>
                </c:pt>
                <c:pt idx="442">
                  <c:v>2.0171119674296727E-82</c:v>
                </c:pt>
                <c:pt idx="443">
                  <c:v>5.5366905967917418E-83</c:v>
                </c:pt>
                <c:pt idx="444">
                  <c:v>1.5131975148404745E-83</c:v>
                </c:pt>
                <c:pt idx="445">
                  <c:v>4.1178080638580542E-84</c:v>
                </c:pt>
                <c:pt idx="446">
                  <c:v>1.1157366418075724E-84</c:v>
                </c:pt>
                <c:pt idx="447">
                  <c:v>3.010110287003749E-85</c:v>
                </c:pt>
                <c:pt idx="448">
                  <c:v>8.0858975745406198E-86</c:v>
                </c:pt>
                <c:pt idx="449">
                  <c:v>2.1627144371199887E-86</c:v>
                </c:pt>
                <c:pt idx="450">
                  <c:v>5.7596386688882165E-87</c:v>
                </c:pt>
                <c:pt idx="451">
                  <c:v>1.5272720853834504E-87</c:v>
                </c:pt>
                <c:pt idx="452">
                  <c:v>4.0323916344623324E-88</c:v>
                </c:pt>
                <c:pt idx="453">
                  <c:v>1.060068945065468E-88</c:v>
                </c:pt>
                <c:pt idx="454">
                  <c:v>2.7747932836320961E-89</c:v>
                </c:pt>
                <c:pt idx="455">
                  <c:v>7.2318976829496372E-90</c:v>
                </c:pt>
                <c:pt idx="456">
                  <c:v>1.8767180344236055E-90</c:v>
                </c:pt>
                <c:pt idx="457">
                  <c:v>4.8492089437770116E-91</c:v>
                </c:pt>
                <c:pt idx="458">
                  <c:v>1.2475785046526292E-91</c:v>
                </c:pt>
                <c:pt idx="459">
                  <c:v>3.1958764767389337E-92</c:v>
                </c:pt>
                <c:pt idx="460">
                  <c:v>8.1514938017937267E-93</c:v>
                </c:pt>
                <c:pt idx="461">
                  <c:v>2.0701868043130059E-93</c:v>
                </c:pt>
                <c:pt idx="462">
                  <c:v>5.2348830667639758E-94</c:v>
                </c:pt>
                <c:pt idx="463">
                  <c:v>1.3180429124275868E-94</c:v>
                </c:pt>
                <c:pt idx="464">
                  <c:v>3.3042829610110741E-95</c:v>
                </c:pt>
                <c:pt idx="465">
                  <c:v>8.2480261172534435E-96</c:v>
                </c:pt>
                <c:pt idx="466">
                  <c:v>2.0499720503565099E-96</c:v>
                </c:pt>
                <c:pt idx="467">
                  <c:v>5.0730713217458208E-97</c:v>
                </c:pt>
                <c:pt idx="468">
                  <c:v>1.2500261894798375E-97</c:v>
                </c:pt>
                <c:pt idx="469">
                  <c:v>3.0668488474277441E-98</c:v>
                </c:pt>
                <c:pt idx="470">
                  <c:v>7.4918788788437104E-99</c:v>
                </c:pt>
                <c:pt idx="471">
                  <c:v>1.8222763506270921E-99</c:v>
                </c:pt>
                <c:pt idx="472">
                  <c:v>4.4132938623236327E-100</c:v>
                </c:pt>
                <c:pt idx="473">
                  <c:v>1.0642326269680955E-100</c:v>
                </c:pt>
                <c:pt idx="474">
                  <c:v>2.5552618332461559E-101</c:v>
                </c:pt>
                <c:pt idx="475">
                  <c:v>6.1088486141114137E-102</c:v>
                </c:pt>
                <c:pt idx="476">
                  <c:v>1.454147407396861E-102</c:v>
                </c:pt>
                <c:pt idx="477">
                  <c:v>3.4465344164090176E-103</c:v>
                </c:pt>
                <c:pt idx="478">
                  <c:v>8.13358335418821E-104</c:v>
                </c:pt>
                <c:pt idx="479">
                  <c:v>1.9112008930081708E-104</c:v>
                </c:pt>
                <c:pt idx="480">
                  <c:v>4.4715271641511449E-105</c:v>
                </c:pt>
                <c:pt idx="481">
                  <c:v>1.0416708784421082E-105</c:v>
                </c:pt>
                <c:pt idx="482">
                  <c:v>2.4161855811245769E-106</c:v>
                </c:pt>
                <c:pt idx="483">
                  <c:v>5.5802694446584467E-107</c:v>
                </c:pt>
                <c:pt idx="484">
                  <c:v>1.2832319566823506E-107</c:v>
                </c:pt>
                <c:pt idx="485">
                  <c:v>2.9381927258756256E-108</c:v>
                </c:pt>
                <c:pt idx="486">
                  <c:v>6.6985454404122095E-109</c:v>
                </c:pt>
                <c:pt idx="487">
                  <c:v>1.5205680195742267E-109</c:v>
                </c:pt>
                <c:pt idx="488">
                  <c:v>3.436816244456646E-110</c:v>
                </c:pt>
                <c:pt idx="489">
                  <c:v>7.7344936715351417E-111</c:v>
                </c:pt>
                <c:pt idx="490">
                  <c:v>1.7331357483388325E-111</c:v>
                </c:pt>
                <c:pt idx="491">
                  <c:v>3.8668594589832719E-112</c:v>
                </c:pt>
                <c:pt idx="492">
                  <c:v>8.5903193916253135E-113</c:v>
                </c:pt>
                <c:pt idx="493">
                  <c:v>1.9001389071709238E-113</c:v>
                </c:pt>
                <c:pt idx="494">
                  <c:v>4.1849136921278566E-114</c:v>
                </c:pt>
                <c:pt idx="495">
                  <c:v>9.1772545221332993E-115</c:v>
                </c:pt>
                <c:pt idx="496">
                  <c:v>2.0038451755225807E-115</c:v>
                </c:pt>
                <c:pt idx="497">
                  <c:v>4.3565295663991764E-116</c:v>
                </c:pt>
                <c:pt idx="498">
                  <c:v>9.4306642655212609E-117</c:v>
                </c:pt>
                <c:pt idx="499">
                  <c:v>2.032680019528177E-117</c:v>
                </c:pt>
                <c:pt idx="500">
                  <c:v>4.3623536283915114E-118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AD4-4209-B1A7-223967B80263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209.18412264177522</c:v>
                </c:pt>
                <c:pt idx="1">
                  <c:v>209.13412264177526</c:v>
                </c:pt>
                <c:pt idx="2">
                  <c:v>209.08412264177531</c:v>
                </c:pt>
                <c:pt idx="3">
                  <c:v>209.03412264177535</c:v>
                </c:pt>
                <c:pt idx="4">
                  <c:v>208.9841226417754</c:v>
                </c:pt>
                <c:pt idx="5">
                  <c:v>208.93412264177545</c:v>
                </c:pt>
                <c:pt idx="6">
                  <c:v>208.88412264177549</c:v>
                </c:pt>
                <c:pt idx="7">
                  <c:v>208.83412264177554</c:v>
                </c:pt>
                <c:pt idx="8">
                  <c:v>208.78412264177558</c:v>
                </c:pt>
                <c:pt idx="9">
                  <c:v>208.73412264177563</c:v>
                </c:pt>
                <c:pt idx="10">
                  <c:v>208.68412264177567</c:v>
                </c:pt>
                <c:pt idx="11">
                  <c:v>208.63412264177572</c:v>
                </c:pt>
                <c:pt idx="12">
                  <c:v>208.58412264177576</c:v>
                </c:pt>
                <c:pt idx="13">
                  <c:v>208.53412264177581</c:v>
                </c:pt>
                <c:pt idx="14">
                  <c:v>208.48412264177585</c:v>
                </c:pt>
                <c:pt idx="15">
                  <c:v>208.4341226417759</c:v>
                </c:pt>
                <c:pt idx="16">
                  <c:v>208.38412264177595</c:v>
                </c:pt>
                <c:pt idx="17">
                  <c:v>208.33412264177599</c:v>
                </c:pt>
                <c:pt idx="18">
                  <c:v>208.28412264177604</c:v>
                </c:pt>
                <c:pt idx="19">
                  <c:v>208.23412264177608</c:v>
                </c:pt>
                <c:pt idx="20">
                  <c:v>208.18412264177613</c:v>
                </c:pt>
                <c:pt idx="21">
                  <c:v>208.13412264177617</c:v>
                </c:pt>
                <c:pt idx="22">
                  <c:v>208.08412264177622</c:v>
                </c:pt>
                <c:pt idx="23">
                  <c:v>208.03412264177626</c:v>
                </c:pt>
                <c:pt idx="24">
                  <c:v>207.98412264177631</c:v>
                </c:pt>
                <c:pt idx="25">
                  <c:v>207.93412264177636</c:v>
                </c:pt>
                <c:pt idx="26">
                  <c:v>207.8841226417764</c:v>
                </c:pt>
                <c:pt idx="27">
                  <c:v>207.83412264177645</c:v>
                </c:pt>
                <c:pt idx="28">
                  <c:v>207.78412264177649</c:v>
                </c:pt>
                <c:pt idx="29">
                  <c:v>207.73412264177654</c:v>
                </c:pt>
                <c:pt idx="30">
                  <c:v>207.68412264177658</c:v>
                </c:pt>
                <c:pt idx="31">
                  <c:v>207.63412264177663</c:v>
                </c:pt>
                <c:pt idx="32">
                  <c:v>207.58412264177667</c:v>
                </c:pt>
                <c:pt idx="33">
                  <c:v>207.53412264177672</c:v>
                </c:pt>
                <c:pt idx="34">
                  <c:v>207.48412264177676</c:v>
                </c:pt>
                <c:pt idx="35">
                  <c:v>207.43412264177681</c:v>
                </c:pt>
                <c:pt idx="36">
                  <c:v>207.38412264177686</c:v>
                </c:pt>
                <c:pt idx="37">
                  <c:v>207.3341226417769</c:v>
                </c:pt>
                <c:pt idx="38">
                  <c:v>207.28412264177695</c:v>
                </c:pt>
                <c:pt idx="39">
                  <c:v>207.23412264177699</c:v>
                </c:pt>
                <c:pt idx="40">
                  <c:v>207.18412264177704</c:v>
                </c:pt>
                <c:pt idx="41">
                  <c:v>207.13412264177708</c:v>
                </c:pt>
                <c:pt idx="42">
                  <c:v>207.08412264177713</c:v>
                </c:pt>
                <c:pt idx="43">
                  <c:v>207.03412264177717</c:v>
                </c:pt>
                <c:pt idx="44">
                  <c:v>206.98412264177722</c:v>
                </c:pt>
                <c:pt idx="45">
                  <c:v>206.93412264177726</c:v>
                </c:pt>
                <c:pt idx="46">
                  <c:v>206.88412264177731</c:v>
                </c:pt>
                <c:pt idx="47">
                  <c:v>206.83412264177736</c:v>
                </c:pt>
                <c:pt idx="48">
                  <c:v>206.7841226417774</c:v>
                </c:pt>
                <c:pt idx="49">
                  <c:v>206.73412264177745</c:v>
                </c:pt>
                <c:pt idx="50">
                  <c:v>206.68412264177749</c:v>
                </c:pt>
                <c:pt idx="51">
                  <c:v>206.63412264177754</c:v>
                </c:pt>
                <c:pt idx="52">
                  <c:v>206.58412264177758</c:v>
                </c:pt>
                <c:pt idx="53">
                  <c:v>206.53412264177763</c:v>
                </c:pt>
                <c:pt idx="54">
                  <c:v>206.48412264177767</c:v>
                </c:pt>
                <c:pt idx="55">
                  <c:v>206.43412264177772</c:v>
                </c:pt>
                <c:pt idx="56">
                  <c:v>206.38412264177776</c:v>
                </c:pt>
                <c:pt idx="57">
                  <c:v>206.33412264177781</c:v>
                </c:pt>
                <c:pt idx="58">
                  <c:v>206.28412264177786</c:v>
                </c:pt>
                <c:pt idx="59">
                  <c:v>206.2341226417779</c:v>
                </c:pt>
                <c:pt idx="60">
                  <c:v>206.18412264177795</c:v>
                </c:pt>
                <c:pt idx="61">
                  <c:v>206.13412264177799</c:v>
                </c:pt>
                <c:pt idx="62">
                  <c:v>206.08412264177804</c:v>
                </c:pt>
                <c:pt idx="63">
                  <c:v>206.03412264177808</c:v>
                </c:pt>
                <c:pt idx="64">
                  <c:v>205.98412264177813</c:v>
                </c:pt>
                <c:pt idx="65">
                  <c:v>205.93412264177817</c:v>
                </c:pt>
                <c:pt idx="66">
                  <c:v>205.88412264177822</c:v>
                </c:pt>
                <c:pt idx="67">
                  <c:v>205.83412264177827</c:v>
                </c:pt>
                <c:pt idx="68">
                  <c:v>205.78412264177831</c:v>
                </c:pt>
                <c:pt idx="69">
                  <c:v>205.73412264177836</c:v>
                </c:pt>
                <c:pt idx="70">
                  <c:v>205.6841226417784</c:v>
                </c:pt>
                <c:pt idx="71">
                  <c:v>205.63412264177845</c:v>
                </c:pt>
                <c:pt idx="72">
                  <c:v>205.58412264177849</c:v>
                </c:pt>
                <c:pt idx="73">
                  <c:v>205.53412264177854</c:v>
                </c:pt>
                <c:pt idx="74">
                  <c:v>205.48412264177858</c:v>
                </c:pt>
                <c:pt idx="75">
                  <c:v>205.43412264177863</c:v>
                </c:pt>
                <c:pt idx="76">
                  <c:v>205.38412264177867</c:v>
                </c:pt>
                <c:pt idx="77">
                  <c:v>205.33412264177872</c:v>
                </c:pt>
                <c:pt idx="78">
                  <c:v>205.28412264177877</c:v>
                </c:pt>
                <c:pt idx="79">
                  <c:v>205.23412264177881</c:v>
                </c:pt>
                <c:pt idx="80">
                  <c:v>205.18412264177886</c:v>
                </c:pt>
                <c:pt idx="81">
                  <c:v>205.1341226417789</c:v>
                </c:pt>
                <c:pt idx="82">
                  <c:v>205.08412264177895</c:v>
                </c:pt>
                <c:pt idx="83">
                  <c:v>205.03412264177899</c:v>
                </c:pt>
                <c:pt idx="84">
                  <c:v>204.98412264177904</c:v>
                </c:pt>
                <c:pt idx="85">
                  <c:v>204.93412264177908</c:v>
                </c:pt>
                <c:pt idx="86">
                  <c:v>204.88412264177913</c:v>
                </c:pt>
                <c:pt idx="87">
                  <c:v>204.83412264177917</c:v>
                </c:pt>
                <c:pt idx="88">
                  <c:v>204.78412264177922</c:v>
                </c:pt>
                <c:pt idx="89">
                  <c:v>204.73412264177927</c:v>
                </c:pt>
                <c:pt idx="90">
                  <c:v>204.68412264177931</c:v>
                </c:pt>
                <c:pt idx="91">
                  <c:v>204.63412264177936</c:v>
                </c:pt>
                <c:pt idx="92">
                  <c:v>204.5841226417794</c:v>
                </c:pt>
                <c:pt idx="93">
                  <c:v>204.53412264177945</c:v>
                </c:pt>
                <c:pt idx="94">
                  <c:v>204.48412264177949</c:v>
                </c:pt>
                <c:pt idx="95">
                  <c:v>204.43412264177954</c:v>
                </c:pt>
                <c:pt idx="96">
                  <c:v>204.38412264177958</c:v>
                </c:pt>
                <c:pt idx="97">
                  <c:v>204.33412264177963</c:v>
                </c:pt>
                <c:pt idx="98">
                  <c:v>204.28412264177967</c:v>
                </c:pt>
                <c:pt idx="99">
                  <c:v>204.23412264177972</c:v>
                </c:pt>
                <c:pt idx="100">
                  <c:v>204.18412264177977</c:v>
                </c:pt>
                <c:pt idx="101">
                  <c:v>204.13412264177981</c:v>
                </c:pt>
                <c:pt idx="102">
                  <c:v>204.08412264177986</c:v>
                </c:pt>
                <c:pt idx="103">
                  <c:v>204.0341226417799</c:v>
                </c:pt>
                <c:pt idx="104">
                  <c:v>203.98412264177995</c:v>
                </c:pt>
                <c:pt idx="105">
                  <c:v>203.93412264177999</c:v>
                </c:pt>
                <c:pt idx="106">
                  <c:v>203.88412264178004</c:v>
                </c:pt>
                <c:pt idx="107">
                  <c:v>203.83412264178008</c:v>
                </c:pt>
                <c:pt idx="108">
                  <c:v>203.78412264178013</c:v>
                </c:pt>
                <c:pt idx="109">
                  <c:v>203.73412264178017</c:v>
                </c:pt>
                <c:pt idx="110">
                  <c:v>203.68412264178022</c:v>
                </c:pt>
                <c:pt idx="111">
                  <c:v>203.63412264178027</c:v>
                </c:pt>
                <c:pt idx="112">
                  <c:v>203.58412264178031</c:v>
                </c:pt>
                <c:pt idx="113">
                  <c:v>203.53412264178036</c:v>
                </c:pt>
                <c:pt idx="114">
                  <c:v>203.4841226417804</c:v>
                </c:pt>
                <c:pt idx="115">
                  <c:v>203.43412264178045</c:v>
                </c:pt>
                <c:pt idx="116">
                  <c:v>203.38412264178049</c:v>
                </c:pt>
                <c:pt idx="117">
                  <c:v>203.33412264178054</c:v>
                </c:pt>
                <c:pt idx="118">
                  <c:v>203.28412264178058</c:v>
                </c:pt>
                <c:pt idx="119">
                  <c:v>203.23412264178063</c:v>
                </c:pt>
                <c:pt idx="120">
                  <c:v>203.18412264178068</c:v>
                </c:pt>
                <c:pt idx="121">
                  <c:v>203.13412264178072</c:v>
                </c:pt>
                <c:pt idx="122">
                  <c:v>203.08412264178077</c:v>
                </c:pt>
                <c:pt idx="123">
                  <c:v>203.03412264178081</c:v>
                </c:pt>
                <c:pt idx="124">
                  <c:v>202.98412264178086</c:v>
                </c:pt>
                <c:pt idx="125">
                  <c:v>202.9341226417809</c:v>
                </c:pt>
                <c:pt idx="126">
                  <c:v>202.88412264178095</c:v>
                </c:pt>
                <c:pt idx="127">
                  <c:v>202.83412264178099</c:v>
                </c:pt>
                <c:pt idx="128">
                  <c:v>202.78412264178104</c:v>
                </c:pt>
                <c:pt idx="129">
                  <c:v>202.73412264178108</c:v>
                </c:pt>
                <c:pt idx="130">
                  <c:v>202.68412264178113</c:v>
                </c:pt>
                <c:pt idx="131">
                  <c:v>202.63412264178118</c:v>
                </c:pt>
                <c:pt idx="132">
                  <c:v>202.58412264178122</c:v>
                </c:pt>
                <c:pt idx="133">
                  <c:v>202.53412264178127</c:v>
                </c:pt>
                <c:pt idx="134">
                  <c:v>202.48412264178131</c:v>
                </c:pt>
                <c:pt idx="135">
                  <c:v>202.43412264178136</c:v>
                </c:pt>
                <c:pt idx="136">
                  <c:v>202.3841226417814</c:v>
                </c:pt>
                <c:pt idx="137">
                  <c:v>202.33412264178145</c:v>
                </c:pt>
                <c:pt idx="138">
                  <c:v>202.28412264178149</c:v>
                </c:pt>
                <c:pt idx="139">
                  <c:v>202.23412264178154</c:v>
                </c:pt>
                <c:pt idx="140">
                  <c:v>202.18412264178158</c:v>
                </c:pt>
                <c:pt idx="141">
                  <c:v>202.13412264178163</c:v>
                </c:pt>
                <c:pt idx="142">
                  <c:v>202.08412264178168</c:v>
                </c:pt>
                <c:pt idx="143">
                  <c:v>202.03412264178172</c:v>
                </c:pt>
                <c:pt idx="144">
                  <c:v>201.98412264178177</c:v>
                </c:pt>
                <c:pt idx="145">
                  <c:v>201.93412264178181</c:v>
                </c:pt>
                <c:pt idx="146">
                  <c:v>201.88412264178186</c:v>
                </c:pt>
                <c:pt idx="147">
                  <c:v>201.8341226417819</c:v>
                </c:pt>
                <c:pt idx="148">
                  <c:v>201.78412264178195</c:v>
                </c:pt>
                <c:pt idx="149">
                  <c:v>201.73412264178199</c:v>
                </c:pt>
                <c:pt idx="150">
                  <c:v>201.68412264178204</c:v>
                </c:pt>
                <c:pt idx="151">
                  <c:v>201.63412264178208</c:v>
                </c:pt>
                <c:pt idx="152">
                  <c:v>201.58412264178213</c:v>
                </c:pt>
                <c:pt idx="153">
                  <c:v>201.53412264178218</c:v>
                </c:pt>
                <c:pt idx="154">
                  <c:v>201.48412264178222</c:v>
                </c:pt>
                <c:pt idx="155">
                  <c:v>201.43412264178227</c:v>
                </c:pt>
                <c:pt idx="156">
                  <c:v>201.38412264178231</c:v>
                </c:pt>
                <c:pt idx="157">
                  <c:v>201.33412264178236</c:v>
                </c:pt>
                <c:pt idx="158">
                  <c:v>201.2841226417824</c:v>
                </c:pt>
                <c:pt idx="159">
                  <c:v>201.23412264178245</c:v>
                </c:pt>
                <c:pt idx="160">
                  <c:v>201.18412264178249</c:v>
                </c:pt>
                <c:pt idx="161">
                  <c:v>201.13412264178254</c:v>
                </c:pt>
                <c:pt idx="162">
                  <c:v>201.08412264178259</c:v>
                </c:pt>
                <c:pt idx="163">
                  <c:v>201.03412264178263</c:v>
                </c:pt>
                <c:pt idx="164">
                  <c:v>200.98412264178268</c:v>
                </c:pt>
                <c:pt idx="165">
                  <c:v>200.93412264178272</c:v>
                </c:pt>
                <c:pt idx="166">
                  <c:v>200.88412264178277</c:v>
                </c:pt>
                <c:pt idx="167">
                  <c:v>200.83412264178281</c:v>
                </c:pt>
                <c:pt idx="168">
                  <c:v>200.78412264178286</c:v>
                </c:pt>
                <c:pt idx="169">
                  <c:v>200.7341226417829</c:v>
                </c:pt>
                <c:pt idx="170">
                  <c:v>200.68412264178295</c:v>
                </c:pt>
                <c:pt idx="171">
                  <c:v>200.63412264178299</c:v>
                </c:pt>
                <c:pt idx="172">
                  <c:v>200.58412264178304</c:v>
                </c:pt>
                <c:pt idx="173">
                  <c:v>200.53412264178309</c:v>
                </c:pt>
                <c:pt idx="174">
                  <c:v>200.48412264178313</c:v>
                </c:pt>
                <c:pt idx="175">
                  <c:v>200.43412264178318</c:v>
                </c:pt>
                <c:pt idx="176">
                  <c:v>200.38412264178322</c:v>
                </c:pt>
                <c:pt idx="177">
                  <c:v>200.33412264178327</c:v>
                </c:pt>
                <c:pt idx="178">
                  <c:v>200.28412264178331</c:v>
                </c:pt>
                <c:pt idx="179">
                  <c:v>200.23412264178336</c:v>
                </c:pt>
                <c:pt idx="180">
                  <c:v>200.1841226417834</c:v>
                </c:pt>
                <c:pt idx="181">
                  <c:v>200.13412264178345</c:v>
                </c:pt>
                <c:pt idx="182">
                  <c:v>200.08412264178349</c:v>
                </c:pt>
                <c:pt idx="183">
                  <c:v>200.03412264178354</c:v>
                </c:pt>
                <c:pt idx="184">
                  <c:v>199.98412264178359</c:v>
                </c:pt>
                <c:pt idx="185">
                  <c:v>199.93412264178363</c:v>
                </c:pt>
                <c:pt idx="186">
                  <c:v>199.88412264178368</c:v>
                </c:pt>
                <c:pt idx="187">
                  <c:v>199.83412264178372</c:v>
                </c:pt>
                <c:pt idx="188">
                  <c:v>199.78412264178377</c:v>
                </c:pt>
                <c:pt idx="189">
                  <c:v>199.73412264178381</c:v>
                </c:pt>
                <c:pt idx="190">
                  <c:v>199.68412264178386</c:v>
                </c:pt>
                <c:pt idx="191">
                  <c:v>199.6341226417839</c:v>
                </c:pt>
                <c:pt idx="192">
                  <c:v>199.58412264178395</c:v>
                </c:pt>
                <c:pt idx="193">
                  <c:v>199.53412264178399</c:v>
                </c:pt>
                <c:pt idx="194">
                  <c:v>199.48412264178404</c:v>
                </c:pt>
                <c:pt idx="195">
                  <c:v>199.43412264178409</c:v>
                </c:pt>
                <c:pt idx="196">
                  <c:v>199.38412264178413</c:v>
                </c:pt>
                <c:pt idx="197">
                  <c:v>199.33412264178418</c:v>
                </c:pt>
                <c:pt idx="198">
                  <c:v>199.28412264178422</c:v>
                </c:pt>
                <c:pt idx="199">
                  <c:v>199.23412264178427</c:v>
                </c:pt>
                <c:pt idx="200">
                  <c:v>199.18412264178431</c:v>
                </c:pt>
                <c:pt idx="201">
                  <c:v>199.13412264178436</c:v>
                </c:pt>
                <c:pt idx="202">
                  <c:v>199.0841226417844</c:v>
                </c:pt>
                <c:pt idx="203">
                  <c:v>199.03412264178445</c:v>
                </c:pt>
                <c:pt idx="204">
                  <c:v>198.9841226417845</c:v>
                </c:pt>
                <c:pt idx="205">
                  <c:v>198.93412264178454</c:v>
                </c:pt>
                <c:pt idx="206">
                  <c:v>198.88412264178459</c:v>
                </c:pt>
                <c:pt idx="207">
                  <c:v>198.83412264178463</c:v>
                </c:pt>
                <c:pt idx="208">
                  <c:v>198.78412264178468</c:v>
                </c:pt>
                <c:pt idx="209">
                  <c:v>198.73412264178472</c:v>
                </c:pt>
                <c:pt idx="210">
                  <c:v>198.68412264178477</c:v>
                </c:pt>
                <c:pt idx="211">
                  <c:v>198.63412264178481</c:v>
                </c:pt>
                <c:pt idx="212">
                  <c:v>198.58412264178486</c:v>
                </c:pt>
                <c:pt idx="213">
                  <c:v>198.5341226417849</c:v>
                </c:pt>
                <c:pt idx="214">
                  <c:v>198.48412264178495</c:v>
                </c:pt>
                <c:pt idx="215">
                  <c:v>198.434122641785</c:v>
                </c:pt>
                <c:pt idx="216">
                  <c:v>198.38412264178504</c:v>
                </c:pt>
                <c:pt idx="217">
                  <c:v>198.33412264178509</c:v>
                </c:pt>
                <c:pt idx="218">
                  <c:v>198.28412264178513</c:v>
                </c:pt>
                <c:pt idx="219">
                  <c:v>198.23412264178518</c:v>
                </c:pt>
                <c:pt idx="220">
                  <c:v>198.18412264178522</c:v>
                </c:pt>
                <c:pt idx="221">
                  <c:v>198.13412264178527</c:v>
                </c:pt>
                <c:pt idx="222">
                  <c:v>198.08412264178531</c:v>
                </c:pt>
                <c:pt idx="223">
                  <c:v>198.03412264178536</c:v>
                </c:pt>
                <c:pt idx="224">
                  <c:v>197.9841226417854</c:v>
                </c:pt>
                <c:pt idx="225">
                  <c:v>197.93412264178545</c:v>
                </c:pt>
                <c:pt idx="226">
                  <c:v>197.8841226417855</c:v>
                </c:pt>
                <c:pt idx="227">
                  <c:v>197.83412264178554</c:v>
                </c:pt>
                <c:pt idx="228">
                  <c:v>197.78412264178559</c:v>
                </c:pt>
                <c:pt idx="229">
                  <c:v>197.73412264178563</c:v>
                </c:pt>
                <c:pt idx="230">
                  <c:v>197.68412264178568</c:v>
                </c:pt>
                <c:pt idx="231">
                  <c:v>197.63412264178572</c:v>
                </c:pt>
                <c:pt idx="232">
                  <c:v>197.58412264178577</c:v>
                </c:pt>
                <c:pt idx="233">
                  <c:v>197.53412264178581</c:v>
                </c:pt>
                <c:pt idx="234">
                  <c:v>197.48412264178586</c:v>
                </c:pt>
                <c:pt idx="235">
                  <c:v>197.4341226417859</c:v>
                </c:pt>
                <c:pt idx="236">
                  <c:v>197.38412264178595</c:v>
                </c:pt>
                <c:pt idx="237">
                  <c:v>197.334122641786</c:v>
                </c:pt>
                <c:pt idx="238">
                  <c:v>197.28412264178604</c:v>
                </c:pt>
                <c:pt idx="239">
                  <c:v>197.23412264178609</c:v>
                </c:pt>
                <c:pt idx="240">
                  <c:v>197.18412264178613</c:v>
                </c:pt>
                <c:pt idx="241">
                  <c:v>197.13412264178618</c:v>
                </c:pt>
                <c:pt idx="242">
                  <c:v>197.08412264178622</c:v>
                </c:pt>
                <c:pt idx="243">
                  <c:v>197.03412264178627</c:v>
                </c:pt>
                <c:pt idx="244">
                  <c:v>196.98412264178631</c:v>
                </c:pt>
                <c:pt idx="245">
                  <c:v>196.93412264178636</c:v>
                </c:pt>
                <c:pt idx="246">
                  <c:v>196.8841226417864</c:v>
                </c:pt>
                <c:pt idx="247">
                  <c:v>196.83412264178645</c:v>
                </c:pt>
                <c:pt idx="248">
                  <c:v>196.7841226417865</c:v>
                </c:pt>
                <c:pt idx="249">
                  <c:v>196.73412264178654</c:v>
                </c:pt>
                <c:pt idx="250">
                  <c:v>196.68412264178659</c:v>
                </c:pt>
                <c:pt idx="251">
                  <c:v>196.63412264178663</c:v>
                </c:pt>
                <c:pt idx="252">
                  <c:v>196.58412264178668</c:v>
                </c:pt>
                <c:pt idx="253">
                  <c:v>196.53412264178672</c:v>
                </c:pt>
                <c:pt idx="254">
                  <c:v>196.48412264178677</c:v>
                </c:pt>
                <c:pt idx="255">
                  <c:v>196.43412264178681</c:v>
                </c:pt>
                <c:pt idx="256">
                  <c:v>196.38412264178686</c:v>
                </c:pt>
                <c:pt idx="257">
                  <c:v>196.33412264178691</c:v>
                </c:pt>
                <c:pt idx="258">
                  <c:v>196.28412264178695</c:v>
                </c:pt>
                <c:pt idx="259">
                  <c:v>196.234122641787</c:v>
                </c:pt>
                <c:pt idx="260">
                  <c:v>196.18412264178704</c:v>
                </c:pt>
                <c:pt idx="261">
                  <c:v>196.13412264178709</c:v>
                </c:pt>
                <c:pt idx="262">
                  <c:v>196.08412264178713</c:v>
                </c:pt>
                <c:pt idx="263">
                  <c:v>196.03412264178718</c:v>
                </c:pt>
                <c:pt idx="264">
                  <c:v>195.98412264178722</c:v>
                </c:pt>
                <c:pt idx="265">
                  <c:v>195.93412264178727</c:v>
                </c:pt>
                <c:pt idx="266">
                  <c:v>195.88412264178731</c:v>
                </c:pt>
                <c:pt idx="267">
                  <c:v>195.83412264178736</c:v>
                </c:pt>
                <c:pt idx="268">
                  <c:v>195.78412264178741</c:v>
                </c:pt>
                <c:pt idx="269">
                  <c:v>195.73412264178745</c:v>
                </c:pt>
                <c:pt idx="270">
                  <c:v>195.6841226417875</c:v>
                </c:pt>
                <c:pt idx="271">
                  <c:v>195.63412264178754</c:v>
                </c:pt>
                <c:pt idx="272">
                  <c:v>195.58412264178759</c:v>
                </c:pt>
                <c:pt idx="273">
                  <c:v>195.53412264178763</c:v>
                </c:pt>
                <c:pt idx="274">
                  <c:v>195.48412264178768</c:v>
                </c:pt>
                <c:pt idx="275">
                  <c:v>195.43412264178772</c:v>
                </c:pt>
                <c:pt idx="276">
                  <c:v>195.38412264178777</c:v>
                </c:pt>
                <c:pt idx="277">
                  <c:v>195.33412264178781</c:v>
                </c:pt>
                <c:pt idx="278">
                  <c:v>195.28412264178786</c:v>
                </c:pt>
                <c:pt idx="279">
                  <c:v>195.23412264178791</c:v>
                </c:pt>
                <c:pt idx="280">
                  <c:v>195.18412264178795</c:v>
                </c:pt>
                <c:pt idx="281">
                  <c:v>195.134122641788</c:v>
                </c:pt>
                <c:pt idx="282">
                  <c:v>195.08412264178804</c:v>
                </c:pt>
                <c:pt idx="283">
                  <c:v>195.03412264178809</c:v>
                </c:pt>
                <c:pt idx="284">
                  <c:v>194.98412264178813</c:v>
                </c:pt>
                <c:pt idx="285">
                  <c:v>194.93412264178818</c:v>
                </c:pt>
                <c:pt idx="286">
                  <c:v>194.88412264178822</c:v>
                </c:pt>
                <c:pt idx="287">
                  <c:v>194.83412264178827</c:v>
                </c:pt>
                <c:pt idx="288">
                  <c:v>194.78412264178831</c:v>
                </c:pt>
                <c:pt idx="289">
                  <c:v>194.73412264178836</c:v>
                </c:pt>
                <c:pt idx="290">
                  <c:v>194.68412264178841</c:v>
                </c:pt>
                <c:pt idx="291">
                  <c:v>194.63412264178845</c:v>
                </c:pt>
                <c:pt idx="292">
                  <c:v>194.5841226417885</c:v>
                </c:pt>
                <c:pt idx="293">
                  <c:v>194.53412264178854</c:v>
                </c:pt>
                <c:pt idx="294">
                  <c:v>194.48412264178859</c:v>
                </c:pt>
                <c:pt idx="295">
                  <c:v>194.43412264178863</c:v>
                </c:pt>
                <c:pt idx="296">
                  <c:v>194.38412264178868</c:v>
                </c:pt>
                <c:pt idx="297">
                  <c:v>194.33412264178872</c:v>
                </c:pt>
                <c:pt idx="298">
                  <c:v>194.28412264178877</c:v>
                </c:pt>
                <c:pt idx="299">
                  <c:v>194.23412264178882</c:v>
                </c:pt>
                <c:pt idx="300">
                  <c:v>194.18412264178886</c:v>
                </c:pt>
                <c:pt idx="301">
                  <c:v>194.13412264178891</c:v>
                </c:pt>
                <c:pt idx="302">
                  <c:v>194.08412264178895</c:v>
                </c:pt>
                <c:pt idx="303">
                  <c:v>194.034122641789</c:v>
                </c:pt>
                <c:pt idx="304">
                  <c:v>193.98412264178904</c:v>
                </c:pt>
                <c:pt idx="305">
                  <c:v>193.93412264178909</c:v>
                </c:pt>
                <c:pt idx="306">
                  <c:v>193.88412264178913</c:v>
                </c:pt>
                <c:pt idx="307">
                  <c:v>193.83412264178918</c:v>
                </c:pt>
                <c:pt idx="308">
                  <c:v>193.78412264178922</c:v>
                </c:pt>
                <c:pt idx="309">
                  <c:v>193.73412264178927</c:v>
                </c:pt>
                <c:pt idx="310">
                  <c:v>193.68412264178932</c:v>
                </c:pt>
                <c:pt idx="311">
                  <c:v>193.63412264178936</c:v>
                </c:pt>
                <c:pt idx="312">
                  <c:v>193.58412264178941</c:v>
                </c:pt>
                <c:pt idx="313">
                  <c:v>193.53412264178945</c:v>
                </c:pt>
                <c:pt idx="314">
                  <c:v>193.4841226417895</c:v>
                </c:pt>
                <c:pt idx="315">
                  <c:v>193.43412264178954</c:v>
                </c:pt>
                <c:pt idx="316">
                  <c:v>193.38412264178959</c:v>
                </c:pt>
                <c:pt idx="317">
                  <c:v>193.33412264178963</c:v>
                </c:pt>
                <c:pt idx="318">
                  <c:v>193.28412264178968</c:v>
                </c:pt>
                <c:pt idx="319">
                  <c:v>193.23412264178972</c:v>
                </c:pt>
                <c:pt idx="320">
                  <c:v>193.18412264178977</c:v>
                </c:pt>
                <c:pt idx="321">
                  <c:v>193.13412264178982</c:v>
                </c:pt>
                <c:pt idx="322">
                  <c:v>193.08412264178986</c:v>
                </c:pt>
                <c:pt idx="323">
                  <c:v>193.03412264178991</c:v>
                </c:pt>
                <c:pt idx="324">
                  <c:v>192.98412264178995</c:v>
                </c:pt>
                <c:pt idx="325">
                  <c:v>192.93412264179</c:v>
                </c:pt>
                <c:pt idx="326">
                  <c:v>192.88412264179004</c:v>
                </c:pt>
                <c:pt idx="327">
                  <c:v>192.83412264179009</c:v>
                </c:pt>
                <c:pt idx="328">
                  <c:v>192.78412264179013</c:v>
                </c:pt>
                <c:pt idx="329">
                  <c:v>192.73412264179018</c:v>
                </c:pt>
                <c:pt idx="330">
                  <c:v>192.68412264179022</c:v>
                </c:pt>
                <c:pt idx="331">
                  <c:v>192.63412264179027</c:v>
                </c:pt>
                <c:pt idx="332">
                  <c:v>192.58412264179032</c:v>
                </c:pt>
                <c:pt idx="333">
                  <c:v>192.53412264179036</c:v>
                </c:pt>
                <c:pt idx="334">
                  <c:v>192.48412264179041</c:v>
                </c:pt>
                <c:pt idx="335">
                  <c:v>192.43412264179045</c:v>
                </c:pt>
                <c:pt idx="336">
                  <c:v>192.3841226417905</c:v>
                </c:pt>
                <c:pt idx="337">
                  <c:v>192.33412264179054</c:v>
                </c:pt>
                <c:pt idx="338">
                  <c:v>192.28412264179059</c:v>
                </c:pt>
                <c:pt idx="339">
                  <c:v>192.23412264179063</c:v>
                </c:pt>
                <c:pt idx="340">
                  <c:v>192.18412264179068</c:v>
                </c:pt>
                <c:pt idx="341">
                  <c:v>192.13412264179073</c:v>
                </c:pt>
                <c:pt idx="342">
                  <c:v>192.08412264179077</c:v>
                </c:pt>
                <c:pt idx="343">
                  <c:v>192.03412264179082</c:v>
                </c:pt>
                <c:pt idx="344">
                  <c:v>191.98412264179086</c:v>
                </c:pt>
                <c:pt idx="345">
                  <c:v>191.93412264179091</c:v>
                </c:pt>
                <c:pt idx="346">
                  <c:v>191.88412264179095</c:v>
                </c:pt>
                <c:pt idx="347">
                  <c:v>191.834122641791</c:v>
                </c:pt>
                <c:pt idx="348">
                  <c:v>191.78412264179104</c:v>
                </c:pt>
                <c:pt idx="349">
                  <c:v>191.73412264179109</c:v>
                </c:pt>
                <c:pt idx="350">
                  <c:v>191.68412264179113</c:v>
                </c:pt>
                <c:pt idx="351">
                  <c:v>191.63412264179118</c:v>
                </c:pt>
                <c:pt idx="352">
                  <c:v>191.58412264179123</c:v>
                </c:pt>
                <c:pt idx="353">
                  <c:v>191.53412264179127</c:v>
                </c:pt>
                <c:pt idx="354">
                  <c:v>191.48412264179132</c:v>
                </c:pt>
                <c:pt idx="355">
                  <c:v>191.43412264179136</c:v>
                </c:pt>
                <c:pt idx="356">
                  <c:v>191.38412264179141</c:v>
                </c:pt>
                <c:pt idx="357">
                  <c:v>191.33412264179145</c:v>
                </c:pt>
                <c:pt idx="358">
                  <c:v>191.2841226417915</c:v>
                </c:pt>
                <c:pt idx="359">
                  <c:v>191.23412264179154</c:v>
                </c:pt>
                <c:pt idx="360">
                  <c:v>191.18412264179159</c:v>
                </c:pt>
                <c:pt idx="361">
                  <c:v>191.13412264179163</c:v>
                </c:pt>
                <c:pt idx="362">
                  <c:v>191.08412264179168</c:v>
                </c:pt>
                <c:pt idx="363">
                  <c:v>191.03412264179173</c:v>
                </c:pt>
                <c:pt idx="364">
                  <c:v>190.98412264179177</c:v>
                </c:pt>
                <c:pt idx="365">
                  <c:v>190.93412264179182</c:v>
                </c:pt>
                <c:pt idx="366">
                  <c:v>190.88412264179186</c:v>
                </c:pt>
                <c:pt idx="367">
                  <c:v>190.83412264179191</c:v>
                </c:pt>
                <c:pt idx="368">
                  <c:v>190.78412264179195</c:v>
                </c:pt>
                <c:pt idx="369">
                  <c:v>190.734122641792</c:v>
                </c:pt>
                <c:pt idx="370">
                  <c:v>190.68412264179204</c:v>
                </c:pt>
                <c:pt idx="371">
                  <c:v>190.63412264179209</c:v>
                </c:pt>
                <c:pt idx="372">
                  <c:v>190.58412264179213</c:v>
                </c:pt>
                <c:pt idx="373">
                  <c:v>190.53412264179218</c:v>
                </c:pt>
                <c:pt idx="374">
                  <c:v>190.48412264179223</c:v>
                </c:pt>
                <c:pt idx="375">
                  <c:v>190.43412264179227</c:v>
                </c:pt>
                <c:pt idx="376">
                  <c:v>190.38412264179232</c:v>
                </c:pt>
                <c:pt idx="377">
                  <c:v>190.33412264179236</c:v>
                </c:pt>
                <c:pt idx="378">
                  <c:v>190.28412264179241</c:v>
                </c:pt>
                <c:pt idx="379">
                  <c:v>190.23412264179245</c:v>
                </c:pt>
                <c:pt idx="380">
                  <c:v>190.1841226417925</c:v>
                </c:pt>
                <c:pt idx="381">
                  <c:v>190.13412264179254</c:v>
                </c:pt>
                <c:pt idx="382">
                  <c:v>190.08412264179259</c:v>
                </c:pt>
                <c:pt idx="383">
                  <c:v>190.03412264179264</c:v>
                </c:pt>
                <c:pt idx="384">
                  <c:v>189.98412264179268</c:v>
                </c:pt>
                <c:pt idx="385">
                  <c:v>189.93412264179273</c:v>
                </c:pt>
                <c:pt idx="386">
                  <c:v>189.88412264179277</c:v>
                </c:pt>
                <c:pt idx="387">
                  <c:v>189.83412264179282</c:v>
                </c:pt>
                <c:pt idx="388">
                  <c:v>189.78412264179286</c:v>
                </c:pt>
                <c:pt idx="389">
                  <c:v>189.73412264179291</c:v>
                </c:pt>
                <c:pt idx="390">
                  <c:v>189.68412264179295</c:v>
                </c:pt>
                <c:pt idx="391">
                  <c:v>189.634122641793</c:v>
                </c:pt>
                <c:pt idx="392">
                  <c:v>189.58412264179304</c:v>
                </c:pt>
                <c:pt idx="393">
                  <c:v>189.53412264179309</c:v>
                </c:pt>
                <c:pt idx="394">
                  <c:v>189.48412264179314</c:v>
                </c:pt>
                <c:pt idx="395">
                  <c:v>189.43412264179318</c:v>
                </c:pt>
                <c:pt idx="396">
                  <c:v>189.38412264179323</c:v>
                </c:pt>
                <c:pt idx="397">
                  <c:v>189.33412264179327</c:v>
                </c:pt>
                <c:pt idx="398">
                  <c:v>189.28412264179332</c:v>
                </c:pt>
                <c:pt idx="399">
                  <c:v>189.23412264179336</c:v>
                </c:pt>
                <c:pt idx="400">
                  <c:v>189.18412264179341</c:v>
                </c:pt>
                <c:pt idx="401">
                  <c:v>189.13412264179345</c:v>
                </c:pt>
                <c:pt idx="402">
                  <c:v>189.0841226417935</c:v>
                </c:pt>
                <c:pt idx="403">
                  <c:v>189.03412264179354</c:v>
                </c:pt>
                <c:pt idx="404">
                  <c:v>188.98412264179359</c:v>
                </c:pt>
                <c:pt idx="405">
                  <c:v>188.93412264179364</c:v>
                </c:pt>
                <c:pt idx="406">
                  <c:v>188.88412264179368</c:v>
                </c:pt>
                <c:pt idx="407">
                  <c:v>188.83412264179373</c:v>
                </c:pt>
                <c:pt idx="408">
                  <c:v>188.78412264179377</c:v>
                </c:pt>
                <c:pt idx="409">
                  <c:v>188.73412264179382</c:v>
                </c:pt>
                <c:pt idx="410">
                  <c:v>188.68412264179386</c:v>
                </c:pt>
                <c:pt idx="411">
                  <c:v>188.63412264179391</c:v>
                </c:pt>
                <c:pt idx="412">
                  <c:v>188.58412264179395</c:v>
                </c:pt>
                <c:pt idx="413">
                  <c:v>188.534122641794</c:v>
                </c:pt>
                <c:pt idx="414">
                  <c:v>188.48412264179404</c:v>
                </c:pt>
                <c:pt idx="415">
                  <c:v>188.43412264179409</c:v>
                </c:pt>
                <c:pt idx="416">
                  <c:v>188.38412264179414</c:v>
                </c:pt>
                <c:pt idx="417">
                  <c:v>188.33412264179418</c:v>
                </c:pt>
                <c:pt idx="418">
                  <c:v>188.28412264179423</c:v>
                </c:pt>
                <c:pt idx="419">
                  <c:v>188.23412264179427</c:v>
                </c:pt>
                <c:pt idx="420">
                  <c:v>188.18412264179432</c:v>
                </c:pt>
                <c:pt idx="421">
                  <c:v>188.13412264179436</c:v>
                </c:pt>
                <c:pt idx="422">
                  <c:v>188.08412264179441</c:v>
                </c:pt>
                <c:pt idx="423">
                  <c:v>188.03412264179445</c:v>
                </c:pt>
                <c:pt idx="424">
                  <c:v>187.9841226417945</c:v>
                </c:pt>
                <c:pt idx="425">
                  <c:v>187.93412264179454</c:v>
                </c:pt>
                <c:pt idx="426">
                  <c:v>187.88412264179459</c:v>
                </c:pt>
                <c:pt idx="427">
                  <c:v>187.83412264179464</c:v>
                </c:pt>
                <c:pt idx="428">
                  <c:v>187.78412264179468</c:v>
                </c:pt>
                <c:pt idx="429">
                  <c:v>187.73412264179473</c:v>
                </c:pt>
                <c:pt idx="430">
                  <c:v>187.68412264179477</c:v>
                </c:pt>
                <c:pt idx="431">
                  <c:v>187.63412264179482</c:v>
                </c:pt>
                <c:pt idx="432">
                  <c:v>187.58412264179486</c:v>
                </c:pt>
                <c:pt idx="433">
                  <c:v>187.53412264179491</c:v>
                </c:pt>
                <c:pt idx="434">
                  <c:v>187.48412264179495</c:v>
                </c:pt>
                <c:pt idx="435">
                  <c:v>187.434122641795</c:v>
                </c:pt>
                <c:pt idx="436">
                  <c:v>187.38412264179505</c:v>
                </c:pt>
                <c:pt idx="437">
                  <c:v>187.33412264179509</c:v>
                </c:pt>
                <c:pt idx="438">
                  <c:v>187.28412264179514</c:v>
                </c:pt>
                <c:pt idx="439">
                  <c:v>187.23412264179518</c:v>
                </c:pt>
                <c:pt idx="440">
                  <c:v>187.18412264179523</c:v>
                </c:pt>
                <c:pt idx="441">
                  <c:v>187.13412264179527</c:v>
                </c:pt>
                <c:pt idx="442">
                  <c:v>187.08412264179532</c:v>
                </c:pt>
                <c:pt idx="443">
                  <c:v>187.03412264179536</c:v>
                </c:pt>
                <c:pt idx="444">
                  <c:v>186.98412264179541</c:v>
                </c:pt>
                <c:pt idx="445">
                  <c:v>186.93412264179545</c:v>
                </c:pt>
                <c:pt idx="446">
                  <c:v>186.8841226417955</c:v>
                </c:pt>
                <c:pt idx="447">
                  <c:v>186.83412264179555</c:v>
                </c:pt>
                <c:pt idx="448">
                  <c:v>186.78412264179559</c:v>
                </c:pt>
                <c:pt idx="449">
                  <c:v>186.73412264179564</c:v>
                </c:pt>
                <c:pt idx="450">
                  <c:v>186.68412264179568</c:v>
                </c:pt>
                <c:pt idx="451">
                  <c:v>186.63412264179573</c:v>
                </c:pt>
                <c:pt idx="452">
                  <c:v>186.58412264179577</c:v>
                </c:pt>
                <c:pt idx="453">
                  <c:v>186.53412264179582</c:v>
                </c:pt>
                <c:pt idx="454">
                  <c:v>186.48412264179586</c:v>
                </c:pt>
                <c:pt idx="455">
                  <c:v>186.43412264179591</c:v>
                </c:pt>
                <c:pt idx="456">
                  <c:v>186.38412264179595</c:v>
                </c:pt>
                <c:pt idx="457">
                  <c:v>186.334122641796</c:v>
                </c:pt>
                <c:pt idx="458">
                  <c:v>186.28412264179605</c:v>
                </c:pt>
                <c:pt idx="459">
                  <c:v>186.23412264179609</c:v>
                </c:pt>
                <c:pt idx="460">
                  <c:v>186.18412264179614</c:v>
                </c:pt>
                <c:pt idx="461">
                  <c:v>186.13412264179618</c:v>
                </c:pt>
                <c:pt idx="462">
                  <c:v>186.08412264179623</c:v>
                </c:pt>
                <c:pt idx="463">
                  <c:v>186.03412264179627</c:v>
                </c:pt>
                <c:pt idx="464">
                  <c:v>185.98412264179632</c:v>
                </c:pt>
                <c:pt idx="465">
                  <c:v>185.93412264179636</c:v>
                </c:pt>
                <c:pt idx="466">
                  <c:v>185.88412264179641</c:v>
                </c:pt>
                <c:pt idx="467">
                  <c:v>185.83412264179645</c:v>
                </c:pt>
                <c:pt idx="468">
                  <c:v>185.7841226417965</c:v>
                </c:pt>
                <c:pt idx="469">
                  <c:v>185.73412264179655</c:v>
                </c:pt>
                <c:pt idx="470">
                  <c:v>185.68412264179659</c:v>
                </c:pt>
                <c:pt idx="471">
                  <c:v>185.63412264179664</c:v>
                </c:pt>
                <c:pt idx="472">
                  <c:v>185.58412264179668</c:v>
                </c:pt>
                <c:pt idx="473">
                  <c:v>185.53412264179673</c:v>
                </c:pt>
                <c:pt idx="474">
                  <c:v>185.48412264179677</c:v>
                </c:pt>
                <c:pt idx="475">
                  <c:v>185.43412264179682</c:v>
                </c:pt>
                <c:pt idx="476">
                  <c:v>185.38412264179686</c:v>
                </c:pt>
                <c:pt idx="477">
                  <c:v>185.33412264179691</c:v>
                </c:pt>
                <c:pt idx="478">
                  <c:v>185.28412264179696</c:v>
                </c:pt>
                <c:pt idx="479">
                  <c:v>185.234122641797</c:v>
                </c:pt>
                <c:pt idx="480">
                  <c:v>185.18412264179705</c:v>
                </c:pt>
                <c:pt idx="481">
                  <c:v>185.13412264179709</c:v>
                </c:pt>
                <c:pt idx="482">
                  <c:v>185.08412264179714</c:v>
                </c:pt>
                <c:pt idx="483">
                  <c:v>185.03412264179718</c:v>
                </c:pt>
                <c:pt idx="484">
                  <c:v>184.98412264179723</c:v>
                </c:pt>
                <c:pt idx="485">
                  <c:v>184.93412264179727</c:v>
                </c:pt>
                <c:pt idx="486">
                  <c:v>184.88412264179732</c:v>
                </c:pt>
                <c:pt idx="487">
                  <c:v>184.83412264179736</c:v>
                </c:pt>
                <c:pt idx="488">
                  <c:v>184.78412264179741</c:v>
                </c:pt>
                <c:pt idx="489">
                  <c:v>184.73412264179746</c:v>
                </c:pt>
                <c:pt idx="490">
                  <c:v>184.6841226417975</c:v>
                </c:pt>
                <c:pt idx="491">
                  <c:v>184.63412264179755</c:v>
                </c:pt>
                <c:pt idx="492">
                  <c:v>184.58412264179759</c:v>
                </c:pt>
                <c:pt idx="493">
                  <c:v>184.53412264179764</c:v>
                </c:pt>
                <c:pt idx="494">
                  <c:v>184.48412264179768</c:v>
                </c:pt>
                <c:pt idx="495">
                  <c:v>184.43412264179773</c:v>
                </c:pt>
                <c:pt idx="496">
                  <c:v>184.38412264179777</c:v>
                </c:pt>
                <c:pt idx="497">
                  <c:v>184.33412264179782</c:v>
                </c:pt>
                <c:pt idx="498">
                  <c:v>184.28412264179786</c:v>
                </c:pt>
                <c:pt idx="499">
                  <c:v>184.23412264179791</c:v>
                </c:pt>
                <c:pt idx="500">
                  <c:v>184.18412264179796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AD4-4209-B1A7-223967B80263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209.18412264177522</c:v>
                </c:pt>
                <c:pt idx="1">
                  <c:v>209.13412264177526</c:v>
                </c:pt>
                <c:pt idx="2">
                  <c:v>209.08412264177531</c:v>
                </c:pt>
                <c:pt idx="3">
                  <c:v>209.03412264177535</c:v>
                </c:pt>
                <c:pt idx="4">
                  <c:v>208.9841226417754</c:v>
                </c:pt>
                <c:pt idx="5">
                  <c:v>208.93412264177545</c:v>
                </c:pt>
                <c:pt idx="6">
                  <c:v>208.88412264177549</c:v>
                </c:pt>
                <c:pt idx="7">
                  <c:v>208.83412264177554</c:v>
                </c:pt>
                <c:pt idx="8">
                  <c:v>208.78412264177558</c:v>
                </c:pt>
                <c:pt idx="9">
                  <c:v>208.73412264177563</c:v>
                </c:pt>
                <c:pt idx="10">
                  <c:v>208.68412264177567</c:v>
                </c:pt>
                <c:pt idx="11">
                  <c:v>208.63412264177572</c:v>
                </c:pt>
                <c:pt idx="12">
                  <c:v>208.58412264177576</c:v>
                </c:pt>
                <c:pt idx="13">
                  <c:v>208.53412264177581</c:v>
                </c:pt>
                <c:pt idx="14">
                  <c:v>208.48412264177585</c:v>
                </c:pt>
                <c:pt idx="15">
                  <c:v>208.4341226417759</c:v>
                </c:pt>
                <c:pt idx="16">
                  <c:v>208.38412264177595</c:v>
                </c:pt>
                <c:pt idx="17">
                  <c:v>208.33412264177599</c:v>
                </c:pt>
                <c:pt idx="18">
                  <c:v>208.28412264177604</c:v>
                </c:pt>
                <c:pt idx="19">
                  <c:v>208.23412264177608</c:v>
                </c:pt>
                <c:pt idx="20">
                  <c:v>208.18412264177613</c:v>
                </c:pt>
                <c:pt idx="21">
                  <c:v>208.13412264177617</c:v>
                </c:pt>
                <c:pt idx="22">
                  <c:v>208.08412264177622</c:v>
                </c:pt>
                <c:pt idx="23">
                  <c:v>208.03412264177626</c:v>
                </c:pt>
                <c:pt idx="24">
                  <c:v>207.98412264177631</c:v>
                </c:pt>
                <c:pt idx="25">
                  <c:v>207.93412264177636</c:v>
                </c:pt>
                <c:pt idx="26">
                  <c:v>207.8841226417764</c:v>
                </c:pt>
                <c:pt idx="27">
                  <c:v>207.83412264177645</c:v>
                </c:pt>
                <c:pt idx="28">
                  <c:v>207.78412264177649</c:v>
                </c:pt>
                <c:pt idx="29">
                  <c:v>207.73412264177654</c:v>
                </c:pt>
                <c:pt idx="30">
                  <c:v>207.68412264177658</c:v>
                </c:pt>
                <c:pt idx="31">
                  <c:v>207.63412264177663</c:v>
                </c:pt>
                <c:pt idx="32">
                  <c:v>207.58412264177667</c:v>
                </c:pt>
                <c:pt idx="33">
                  <c:v>207.53412264177672</c:v>
                </c:pt>
                <c:pt idx="34">
                  <c:v>207.48412264177676</c:v>
                </c:pt>
                <c:pt idx="35">
                  <c:v>207.43412264177681</c:v>
                </c:pt>
                <c:pt idx="36">
                  <c:v>207.38412264177686</c:v>
                </c:pt>
                <c:pt idx="37">
                  <c:v>207.3341226417769</c:v>
                </c:pt>
                <c:pt idx="38">
                  <c:v>207.28412264177695</c:v>
                </c:pt>
                <c:pt idx="39">
                  <c:v>207.23412264177699</c:v>
                </c:pt>
                <c:pt idx="40">
                  <c:v>207.18412264177704</c:v>
                </c:pt>
                <c:pt idx="41">
                  <c:v>207.13412264177708</c:v>
                </c:pt>
                <c:pt idx="42">
                  <c:v>207.08412264177713</c:v>
                </c:pt>
                <c:pt idx="43">
                  <c:v>207.03412264177717</c:v>
                </c:pt>
                <c:pt idx="44">
                  <c:v>206.98412264177722</c:v>
                </c:pt>
                <c:pt idx="45">
                  <c:v>206.93412264177726</c:v>
                </c:pt>
                <c:pt idx="46">
                  <c:v>206.88412264177731</c:v>
                </c:pt>
                <c:pt idx="47">
                  <c:v>206.83412264177736</c:v>
                </c:pt>
                <c:pt idx="48">
                  <c:v>206.7841226417774</c:v>
                </c:pt>
                <c:pt idx="49">
                  <c:v>206.73412264177745</c:v>
                </c:pt>
                <c:pt idx="50">
                  <c:v>206.68412264177749</c:v>
                </c:pt>
                <c:pt idx="51">
                  <c:v>206.63412264177754</c:v>
                </c:pt>
                <c:pt idx="52">
                  <c:v>206.58412264177758</c:v>
                </c:pt>
                <c:pt idx="53">
                  <c:v>206.53412264177763</c:v>
                </c:pt>
                <c:pt idx="54">
                  <c:v>206.48412264177767</c:v>
                </c:pt>
                <c:pt idx="55">
                  <c:v>206.43412264177772</c:v>
                </c:pt>
                <c:pt idx="56">
                  <c:v>206.38412264177776</c:v>
                </c:pt>
                <c:pt idx="57">
                  <c:v>206.33412264177781</c:v>
                </c:pt>
                <c:pt idx="58">
                  <c:v>206.28412264177786</c:v>
                </c:pt>
                <c:pt idx="59">
                  <c:v>206.2341226417779</c:v>
                </c:pt>
                <c:pt idx="60">
                  <c:v>206.18412264177795</c:v>
                </c:pt>
                <c:pt idx="61">
                  <c:v>206.13412264177799</c:v>
                </c:pt>
                <c:pt idx="62">
                  <c:v>206.08412264177804</c:v>
                </c:pt>
                <c:pt idx="63">
                  <c:v>206.03412264177808</c:v>
                </c:pt>
                <c:pt idx="64">
                  <c:v>205.98412264177813</c:v>
                </c:pt>
                <c:pt idx="65">
                  <c:v>205.93412264177817</c:v>
                </c:pt>
                <c:pt idx="66">
                  <c:v>205.88412264177822</c:v>
                </c:pt>
                <c:pt idx="67">
                  <c:v>205.83412264177827</c:v>
                </c:pt>
                <c:pt idx="68">
                  <c:v>205.78412264177831</c:v>
                </c:pt>
                <c:pt idx="69">
                  <c:v>205.73412264177836</c:v>
                </c:pt>
                <c:pt idx="70">
                  <c:v>205.6841226417784</c:v>
                </c:pt>
                <c:pt idx="71">
                  <c:v>205.63412264177845</c:v>
                </c:pt>
                <c:pt idx="72">
                  <c:v>205.58412264177849</c:v>
                </c:pt>
                <c:pt idx="73">
                  <c:v>205.53412264177854</c:v>
                </c:pt>
                <c:pt idx="74">
                  <c:v>205.48412264177858</c:v>
                </c:pt>
                <c:pt idx="75">
                  <c:v>205.43412264177863</c:v>
                </c:pt>
                <c:pt idx="76">
                  <c:v>205.38412264177867</c:v>
                </c:pt>
                <c:pt idx="77">
                  <c:v>205.33412264177872</c:v>
                </c:pt>
                <c:pt idx="78">
                  <c:v>205.28412264177877</c:v>
                </c:pt>
                <c:pt idx="79">
                  <c:v>205.23412264177881</c:v>
                </c:pt>
                <c:pt idx="80">
                  <c:v>205.18412264177886</c:v>
                </c:pt>
                <c:pt idx="81">
                  <c:v>205.1341226417789</c:v>
                </c:pt>
                <c:pt idx="82">
                  <c:v>205.08412264177895</c:v>
                </c:pt>
                <c:pt idx="83">
                  <c:v>205.03412264177899</c:v>
                </c:pt>
                <c:pt idx="84">
                  <c:v>204.98412264177904</c:v>
                </c:pt>
                <c:pt idx="85">
                  <c:v>204.93412264177908</c:v>
                </c:pt>
                <c:pt idx="86">
                  <c:v>204.88412264177913</c:v>
                </c:pt>
                <c:pt idx="87">
                  <c:v>204.83412264177917</c:v>
                </c:pt>
                <c:pt idx="88">
                  <c:v>204.78412264177922</c:v>
                </c:pt>
                <c:pt idx="89">
                  <c:v>204.73412264177927</c:v>
                </c:pt>
                <c:pt idx="90">
                  <c:v>204.68412264177931</c:v>
                </c:pt>
                <c:pt idx="91">
                  <c:v>204.63412264177936</c:v>
                </c:pt>
                <c:pt idx="92">
                  <c:v>204.5841226417794</c:v>
                </c:pt>
                <c:pt idx="93">
                  <c:v>204.53412264177945</c:v>
                </c:pt>
                <c:pt idx="94">
                  <c:v>204.48412264177949</c:v>
                </c:pt>
                <c:pt idx="95">
                  <c:v>204.43412264177954</c:v>
                </c:pt>
                <c:pt idx="96">
                  <c:v>204.38412264177958</c:v>
                </c:pt>
                <c:pt idx="97">
                  <c:v>204.33412264177963</c:v>
                </c:pt>
                <c:pt idx="98">
                  <c:v>204.28412264177967</c:v>
                </c:pt>
                <c:pt idx="99">
                  <c:v>204.23412264177972</c:v>
                </c:pt>
                <c:pt idx="100">
                  <c:v>204.18412264177977</c:v>
                </c:pt>
                <c:pt idx="101">
                  <c:v>204.13412264177981</c:v>
                </c:pt>
                <c:pt idx="102">
                  <c:v>204.08412264177986</c:v>
                </c:pt>
                <c:pt idx="103">
                  <c:v>204.0341226417799</c:v>
                </c:pt>
                <c:pt idx="104">
                  <c:v>203.98412264177995</c:v>
                </c:pt>
                <c:pt idx="105">
                  <c:v>203.93412264177999</c:v>
                </c:pt>
                <c:pt idx="106">
                  <c:v>203.88412264178004</c:v>
                </c:pt>
                <c:pt idx="107">
                  <c:v>203.83412264178008</c:v>
                </c:pt>
                <c:pt idx="108">
                  <c:v>203.78412264178013</c:v>
                </c:pt>
                <c:pt idx="109">
                  <c:v>203.73412264178017</c:v>
                </c:pt>
                <c:pt idx="110">
                  <c:v>203.68412264178022</c:v>
                </c:pt>
                <c:pt idx="111">
                  <c:v>203.63412264178027</c:v>
                </c:pt>
                <c:pt idx="112">
                  <c:v>203.58412264178031</c:v>
                </c:pt>
                <c:pt idx="113">
                  <c:v>203.53412264178036</c:v>
                </c:pt>
                <c:pt idx="114">
                  <c:v>203.4841226417804</c:v>
                </c:pt>
                <c:pt idx="115">
                  <c:v>203.43412264178045</c:v>
                </c:pt>
                <c:pt idx="116">
                  <c:v>203.38412264178049</c:v>
                </c:pt>
                <c:pt idx="117">
                  <c:v>203.33412264178054</c:v>
                </c:pt>
                <c:pt idx="118">
                  <c:v>203.28412264178058</c:v>
                </c:pt>
                <c:pt idx="119">
                  <c:v>203.23412264178063</c:v>
                </c:pt>
                <c:pt idx="120">
                  <c:v>203.18412264178068</c:v>
                </c:pt>
                <c:pt idx="121">
                  <c:v>203.13412264178072</c:v>
                </c:pt>
                <c:pt idx="122">
                  <c:v>203.08412264178077</c:v>
                </c:pt>
                <c:pt idx="123">
                  <c:v>203.03412264178081</c:v>
                </c:pt>
                <c:pt idx="124">
                  <c:v>202.98412264178086</c:v>
                </c:pt>
                <c:pt idx="125">
                  <c:v>202.9341226417809</c:v>
                </c:pt>
                <c:pt idx="126">
                  <c:v>202.88412264178095</c:v>
                </c:pt>
                <c:pt idx="127">
                  <c:v>202.83412264178099</c:v>
                </c:pt>
                <c:pt idx="128">
                  <c:v>202.78412264178104</c:v>
                </c:pt>
                <c:pt idx="129">
                  <c:v>202.73412264178108</c:v>
                </c:pt>
                <c:pt idx="130">
                  <c:v>202.68412264178113</c:v>
                </c:pt>
                <c:pt idx="131">
                  <c:v>202.63412264178118</c:v>
                </c:pt>
                <c:pt idx="132">
                  <c:v>202.58412264178122</c:v>
                </c:pt>
                <c:pt idx="133">
                  <c:v>202.53412264178127</c:v>
                </c:pt>
                <c:pt idx="134">
                  <c:v>202.48412264178131</c:v>
                </c:pt>
                <c:pt idx="135">
                  <c:v>202.43412264178136</c:v>
                </c:pt>
                <c:pt idx="136">
                  <c:v>202.3841226417814</c:v>
                </c:pt>
                <c:pt idx="137">
                  <c:v>202.33412264178145</c:v>
                </c:pt>
                <c:pt idx="138">
                  <c:v>202.28412264178149</c:v>
                </c:pt>
                <c:pt idx="139">
                  <c:v>202.23412264178154</c:v>
                </c:pt>
                <c:pt idx="140">
                  <c:v>202.18412264178158</c:v>
                </c:pt>
                <c:pt idx="141">
                  <c:v>202.13412264178163</c:v>
                </c:pt>
                <c:pt idx="142">
                  <c:v>202.08412264178168</c:v>
                </c:pt>
                <c:pt idx="143">
                  <c:v>202.03412264178172</c:v>
                </c:pt>
                <c:pt idx="144">
                  <c:v>201.98412264178177</c:v>
                </c:pt>
                <c:pt idx="145">
                  <c:v>201.93412264178181</c:v>
                </c:pt>
                <c:pt idx="146">
                  <c:v>201.88412264178186</c:v>
                </c:pt>
                <c:pt idx="147">
                  <c:v>201.8341226417819</c:v>
                </c:pt>
                <c:pt idx="148">
                  <c:v>201.78412264178195</c:v>
                </c:pt>
                <c:pt idx="149">
                  <c:v>201.73412264178199</c:v>
                </c:pt>
                <c:pt idx="150">
                  <c:v>201.68412264178204</c:v>
                </c:pt>
                <c:pt idx="151">
                  <c:v>201.63412264178208</c:v>
                </c:pt>
                <c:pt idx="152">
                  <c:v>201.58412264178213</c:v>
                </c:pt>
                <c:pt idx="153">
                  <c:v>201.53412264178218</c:v>
                </c:pt>
                <c:pt idx="154">
                  <c:v>201.48412264178222</c:v>
                </c:pt>
                <c:pt idx="155">
                  <c:v>201.43412264178227</c:v>
                </c:pt>
                <c:pt idx="156">
                  <c:v>201.38412264178231</c:v>
                </c:pt>
                <c:pt idx="157">
                  <c:v>201.33412264178236</c:v>
                </c:pt>
                <c:pt idx="158">
                  <c:v>201.2841226417824</c:v>
                </c:pt>
                <c:pt idx="159">
                  <c:v>201.23412264178245</c:v>
                </c:pt>
                <c:pt idx="160">
                  <c:v>201.18412264178249</c:v>
                </c:pt>
                <c:pt idx="161">
                  <c:v>201.13412264178254</c:v>
                </c:pt>
                <c:pt idx="162">
                  <c:v>201.08412264178259</c:v>
                </c:pt>
                <c:pt idx="163">
                  <c:v>201.03412264178263</c:v>
                </c:pt>
                <c:pt idx="164">
                  <c:v>200.98412264178268</c:v>
                </c:pt>
                <c:pt idx="165">
                  <c:v>200.93412264178272</c:v>
                </c:pt>
                <c:pt idx="166">
                  <c:v>200.88412264178277</c:v>
                </c:pt>
                <c:pt idx="167">
                  <c:v>200.83412264178281</c:v>
                </c:pt>
                <c:pt idx="168">
                  <c:v>200.78412264178286</c:v>
                </c:pt>
                <c:pt idx="169">
                  <c:v>200.7341226417829</c:v>
                </c:pt>
                <c:pt idx="170">
                  <c:v>200.68412264178295</c:v>
                </c:pt>
                <c:pt idx="171">
                  <c:v>200.63412264178299</c:v>
                </c:pt>
                <c:pt idx="172">
                  <c:v>200.58412264178304</c:v>
                </c:pt>
                <c:pt idx="173">
                  <c:v>200.53412264178309</c:v>
                </c:pt>
                <c:pt idx="174">
                  <c:v>200.48412264178313</c:v>
                </c:pt>
                <c:pt idx="175">
                  <c:v>200.43412264178318</c:v>
                </c:pt>
                <c:pt idx="176">
                  <c:v>200.38412264178322</c:v>
                </c:pt>
                <c:pt idx="177">
                  <c:v>200.33412264178327</c:v>
                </c:pt>
                <c:pt idx="178">
                  <c:v>200.28412264178331</c:v>
                </c:pt>
                <c:pt idx="179">
                  <c:v>200.23412264178336</c:v>
                </c:pt>
                <c:pt idx="180">
                  <c:v>200.1841226417834</c:v>
                </c:pt>
                <c:pt idx="181">
                  <c:v>200.13412264178345</c:v>
                </c:pt>
                <c:pt idx="182">
                  <c:v>200.08412264178349</c:v>
                </c:pt>
                <c:pt idx="183">
                  <c:v>200.03412264178354</c:v>
                </c:pt>
                <c:pt idx="184">
                  <c:v>199.98412264178359</c:v>
                </c:pt>
                <c:pt idx="185">
                  <c:v>199.93412264178363</c:v>
                </c:pt>
                <c:pt idx="186">
                  <c:v>199.88412264178368</c:v>
                </c:pt>
                <c:pt idx="187">
                  <c:v>199.83412264178372</c:v>
                </c:pt>
                <c:pt idx="188">
                  <c:v>199.78412264178377</c:v>
                </c:pt>
                <c:pt idx="189">
                  <c:v>199.73412264178381</c:v>
                </c:pt>
                <c:pt idx="190">
                  <c:v>199.68412264178386</c:v>
                </c:pt>
                <c:pt idx="191">
                  <c:v>199.6341226417839</c:v>
                </c:pt>
                <c:pt idx="192">
                  <c:v>199.58412264178395</c:v>
                </c:pt>
                <c:pt idx="193">
                  <c:v>199.53412264178399</c:v>
                </c:pt>
                <c:pt idx="194">
                  <c:v>199.48412264178404</c:v>
                </c:pt>
                <c:pt idx="195">
                  <c:v>199.43412264178409</c:v>
                </c:pt>
                <c:pt idx="196">
                  <c:v>199.38412264178413</c:v>
                </c:pt>
                <c:pt idx="197">
                  <c:v>199.33412264178418</c:v>
                </c:pt>
                <c:pt idx="198">
                  <c:v>199.28412264178422</c:v>
                </c:pt>
                <c:pt idx="199">
                  <c:v>199.23412264178427</c:v>
                </c:pt>
                <c:pt idx="200">
                  <c:v>199.18412264178431</c:v>
                </c:pt>
                <c:pt idx="201">
                  <c:v>199.13412264178436</c:v>
                </c:pt>
                <c:pt idx="202">
                  <c:v>199.0841226417844</c:v>
                </c:pt>
                <c:pt idx="203">
                  <c:v>199.03412264178445</c:v>
                </c:pt>
                <c:pt idx="204">
                  <c:v>198.9841226417845</c:v>
                </c:pt>
                <c:pt idx="205">
                  <c:v>198.93412264178454</c:v>
                </c:pt>
                <c:pt idx="206">
                  <c:v>198.88412264178459</c:v>
                </c:pt>
                <c:pt idx="207">
                  <c:v>198.83412264178463</c:v>
                </c:pt>
                <c:pt idx="208">
                  <c:v>198.78412264178468</c:v>
                </c:pt>
                <c:pt idx="209">
                  <c:v>198.73412264178472</c:v>
                </c:pt>
                <c:pt idx="210">
                  <c:v>198.68412264178477</c:v>
                </c:pt>
                <c:pt idx="211">
                  <c:v>198.63412264178481</c:v>
                </c:pt>
                <c:pt idx="212">
                  <c:v>198.58412264178486</c:v>
                </c:pt>
                <c:pt idx="213">
                  <c:v>198.5341226417849</c:v>
                </c:pt>
                <c:pt idx="214">
                  <c:v>198.48412264178495</c:v>
                </c:pt>
                <c:pt idx="215">
                  <c:v>198.434122641785</c:v>
                </c:pt>
                <c:pt idx="216">
                  <c:v>198.38412264178504</c:v>
                </c:pt>
                <c:pt idx="217">
                  <c:v>198.33412264178509</c:v>
                </c:pt>
                <c:pt idx="218">
                  <c:v>198.28412264178513</c:v>
                </c:pt>
                <c:pt idx="219">
                  <c:v>198.23412264178518</c:v>
                </c:pt>
                <c:pt idx="220">
                  <c:v>198.18412264178522</c:v>
                </c:pt>
                <c:pt idx="221">
                  <c:v>198.13412264178527</c:v>
                </c:pt>
                <c:pt idx="222">
                  <c:v>198.08412264178531</c:v>
                </c:pt>
                <c:pt idx="223">
                  <c:v>198.03412264178536</c:v>
                </c:pt>
                <c:pt idx="224">
                  <c:v>197.9841226417854</c:v>
                </c:pt>
                <c:pt idx="225">
                  <c:v>197.93412264178545</c:v>
                </c:pt>
                <c:pt idx="226">
                  <c:v>197.8841226417855</c:v>
                </c:pt>
                <c:pt idx="227">
                  <c:v>197.83412264178554</c:v>
                </c:pt>
                <c:pt idx="228">
                  <c:v>197.78412264178559</c:v>
                </c:pt>
                <c:pt idx="229">
                  <c:v>197.73412264178563</c:v>
                </c:pt>
                <c:pt idx="230">
                  <c:v>197.68412264178568</c:v>
                </c:pt>
                <c:pt idx="231">
                  <c:v>197.63412264178572</c:v>
                </c:pt>
                <c:pt idx="232">
                  <c:v>197.58412264178577</c:v>
                </c:pt>
                <c:pt idx="233">
                  <c:v>197.53412264178581</c:v>
                </c:pt>
                <c:pt idx="234">
                  <c:v>197.48412264178586</c:v>
                </c:pt>
                <c:pt idx="235">
                  <c:v>197.4341226417859</c:v>
                </c:pt>
                <c:pt idx="236">
                  <c:v>197.38412264178595</c:v>
                </c:pt>
                <c:pt idx="237">
                  <c:v>197.334122641786</c:v>
                </c:pt>
                <c:pt idx="238">
                  <c:v>197.28412264178604</c:v>
                </c:pt>
                <c:pt idx="239">
                  <c:v>197.23412264178609</c:v>
                </c:pt>
                <c:pt idx="240">
                  <c:v>197.18412264178613</c:v>
                </c:pt>
                <c:pt idx="241">
                  <c:v>197.13412264178618</c:v>
                </c:pt>
                <c:pt idx="242">
                  <c:v>197.08412264178622</c:v>
                </c:pt>
                <c:pt idx="243">
                  <c:v>197.03412264178627</c:v>
                </c:pt>
                <c:pt idx="244">
                  <c:v>196.98412264178631</c:v>
                </c:pt>
                <c:pt idx="245">
                  <c:v>196.93412264178636</c:v>
                </c:pt>
                <c:pt idx="246">
                  <c:v>196.8841226417864</c:v>
                </c:pt>
                <c:pt idx="247">
                  <c:v>196.83412264178645</c:v>
                </c:pt>
                <c:pt idx="248">
                  <c:v>196.7841226417865</c:v>
                </c:pt>
                <c:pt idx="249">
                  <c:v>196.73412264178654</c:v>
                </c:pt>
                <c:pt idx="250">
                  <c:v>196.68412264178659</c:v>
                </c:pt>
                <c:pt idx="251">
                  <c:v>196.63412264178663</c:v>
                </c:pt>
                <c:pt idx="252">
                  <c:v>196.58412264178668</c:v>
                </c:pt>
                <c:pt idx="253">
                  <c:v>196.53412264178672</c:v>
                </c:pt>
                <c:pt idx="254">
                  <c:v>196.48412264178677</c:v>
                </c:pt>
                <c:pt idx="255">
                  <c:v>196.43412264178681</c:v>
                </c:pt>
                <c:pt idx="256">
                  <c:v>196.38412264178686</c:v>
                </c:pt>
                <c:pt idx="257">
                  <c:v>196.33412264178691</c:v>
                </c:pt>
                <c:pt idx="258">
                  <c:v>196.28412264178695</c:v>
                </c:pt>
                <c:pt idx="259">
                  <c:v>196.234122641787</c:v>
                </c:pt>
                <c:pt idx="260">
                  <c:v>196.18412264178704</c:v>
                </c:pt>
                <c:pt idx="261">
                  <c:v>196.13412264178709</c:v>
                </c:pt>
                <c:pt idx="262">
                  <c:v>196.08412264178713</c:v>
                </c:pt>
                <c:pt idx="263">
                  <c:v>196.03412264178718</c:v>
                </c:pt>
                <c:pt idx="264">
                  <c:v>195.98412264178722</c:v>
                </c:pt>
                <c:pt idx="265">
                  <c:v>195.93412264178727</c:v>
                </c:pt>
                <c:pt idx="266">
                  <c:v>195.88412264178731</c:v>
                </c:pt>
                <c:pt idx="267">
                  <c:v>195.83412264178736</c:v>
                </c:pt>
                <c:pt idx="268">
                  <c:v>195.78412264178741</c:v>
                </c:pt>
                <c:pt idx="269">
                  <c:v>195.73412264178745</c:v>
                </c:pt>
                <c:pt idx="270">
                  <c:v>195.6841226417875</c:v>
                </c:pt>
                <c:pt idx="271">
                  <c:v>195.63412264178754</c:v>
                </c:pt>
                <c:pt idx="272">
                  <c:v>195.58412264178759</c:v>
                </c:pt>
                <c:pt idx="273">
                  <c:v>195.53412264178763</c:v>
                </c:pt>
                <c:pt idx="274">
                  <c:v>195.48412264178768</c:v>
                </c:pt>
                <c:pt idx="275">
                  <c:v>195.43412264178772</c:v>
                </c:pt>
                <c:pt idx="276">
                  <c:v>195.38412264178777</c:v>
                </c:pt>
                <c:pt idx="277">
                  <c:v>195.33412264178781</c:v>
                </c:pt>
                <c:pt idx="278">
                  <c:v>195.28412264178786</c:v>
                </c:pt>
                <c:pt idx="279">
                  <c:v>195.23412264178791</c:v>
                </c:pt>
                <c:pt idx="280">
                  <c:v>195.18412264178795</c:v>
                </c:pt>
                <c:pt idx="281">
                  <c:v>195.134122641788</c:v>
                </c:pt>
                <c:pt idx="282">
                  <c:v>195.08412264178804</c:v>
                </c:pt>
                <c:pt idx="283">
                  <c:v>195.03412264178809</c:v>
                </c:pt>
                <c:pt idx="284">
                  <c:v>194.98412264178813</c:v>
                </c:pt>
                <c:pt idx="285">
                  <c:v>194.93412264178818</c:v>
                </c:pt>
                <c:pt idx="286">
                  <c:v>194.88412264178822</c:v>
                </c:pt>
                <c:pt idx="287">
                  <c:v>194.83412264178827</c:v>
                </c:pt>
                <c:pt idx="288">
                  <c:v>194.78412264178831</c:v>
                </c:pt>
                <c:pt idx="289">
                  <c:v>194.73412264178836</c:v>
                </c:pt>
                <c:pt idx="290">
                  <c:v>194.68412264178841</c:v>
                </c:pt>
                <c:pt idx="291">
                  <c:v>194.63412264178845</c:v>
                </c:pt>
                <c:pt idx="292">
                  <c:v>194.5841226417885</c:v>
                </c:pt>
                <c:pt idx="293">
                  <c:v>194.53412264178854</c:v>
                </c:pt>
                <c:pt idx="294">
                  <c:v>194.48412264178859</c:v>
                </c:pt>
                <c:pt idx="295">
                  <c:v>194.43412264178863</c:v>
                </c:pt>
                <c:pt idx="296">
                  <c:v>194.38412264178868</c:v>
                </c:pt>
                <c:pt idx="297">
                  <c:v>194.33412264178872</c:v>
                </c:pt>
                <c:pt idx="298">
                  <c:v>194.28412264178877</c:v>
                </c:pt>
                <c:pt idx="299">
                  <c:v>194.23412264178882</c:v>
                </c:pt>
                <c:pt idx="300">
                  <c:v>194.18412264178886</c:v>
                </c:pt>
                <c:pt idx="301">
                  <c:v>194.13412264178891</c:v>
                </c:pt>
                <c:pt idx="302">
                  <c:v>194.08412264178895</c:v>
                </c:pt>
                <c:pt idx="303">
                  <c:v>194.034122641789</c:v>
                </c:pt>
                <c:pt idx="304">
                  <c:v>193.98412264178904</c:v>
                </c:pt>
                <c:pt idx="305">
                  <c:v>193.93412264178909</c:v>
                </c:pt>
                <c:pt idx="306">
                  <c:v>193.88412264178913</c:v>
                </c:pt>
                <c:pt idx="307">
                  <c:v>193.83412264178918</c:v>
                </c:pt>
                <c:pt idx="308">
                  <c:v>193.78412264178922</c:v>
                </c:pt>
                <c:pt idx="309">
                  <c:v>193.73412264178927</c:v>
                </c:pt>
                <c:pt idx="310">
                  <c:v>193.68412264178932</c:v>
                </c:pt>
                <c:pt idx="311">
                  <c:v>193.63412264178936</c:v>
                </c:pt>
                <c:pt idx="312">
                  <c:v>193.58412264178941</c:v>
                </c:pt>
                <c:pt idx="313">
                  <c:v>193.53412264178945</c:v>
                </c:pt>
                <c:pt idx="314">
                  <c:v>193.4841226417895</c:v>
                </c:pt>
                <c:pt idx="315">
                  <c:v>193.43412264178954</c:v>
                </c:pt>
                <c:pt idx="316">
                  <c:v>193.38412264178959</c:v>
                </c:pt>
                <c:pt idx="317">
                  <c:v>193.33412264178963</c:v>
                </c:pt>
                <c:pt idx="318">
                  <c:v>193.28412264178968</c:v>
                </c:pt>
                <c:pt idx="319">
                  <c:v>193.23412264178972</c:v>
                </c:pt>
                <c:pt idx="320">
                  <c:v>193.18412264178977</c:v>
                </c:pt>
                <c:pt idx="321">
                  <c:v>193.13412264178982</c:v>
                </c:pt>
                <c:pt idx="322">
                  <c:v>193.08412264178986</c:v>
                </c:pt>
                <c:pt idx="323">
                  <c:v>193.03412264178991</c:v>
                </c:pt>
                <c:pt idx="324">
                  <c:v>192.98412264178995</c:v>
                </c:pt>
                <c:pt idx="325">
                  <c:v>192.93412264179</c:v>
                </c:pt>
                <c:pt idx="326">
                  <c:v>192.88412264179004</c:v>
                </c:pt>
                <c:pt idx="327">
                  <c:v>192.83412264179009</c:v>
                </c:pt>
                <c:pt idx="328">
                  <c:v>192.78412264179013</c:v>
                </c:pt>
                <c:pt idx="329">
                  <c:v>192.73412264179018</c:v>
                </c:pt>
                <c:pt idx="330">
                  <c:v>192.68412264179022</c:v>
                </c:pt>
                <c:pt idx="331">
                  <c:v>192.63412264179027</c:v>
                </c:pt>
                <c:pt idx="332">
                  <c:v>192.58412264179032</c:v>
                </c:pt>
                <c:pt idx="333">
                  <c:v>192.53412264179036</c:v>
                </c:pt>
                <c:pt idx="334">
                  <c:v>192.48412264179041</c:v>
                </c:pt>
                <c:pt idx="335">
                  <c:v>192.43412264179045</c:v>
                </c:pt>
                <c:pt idx="336">
                  <c:v>192.3841226417905</c:v>
                </c:pt>
                <c:pt idx="337">
                  <c:v>192.33412264179054</c:v>
                </c:pt>
                <c:pt idx="338">
                  <c:v>192.28412264179059</c:v>
                </c:pt>
                <c:pt idx="339">
                  <c:v>192.23412264179063</c:v>
                </c:pt>
                <c:pt idx="340">
                  <c:v>192.18412264179068</c:v>
                </c:pt>
                <c:pt idx="341">
                  <c:v>192.13412264179073</c:v>
                </c:pt>
                <c:pt idx="342">
                  <c:v>192.08412264179077</c:v>
                </c:pt>
                <c:pt idx="343">
                  <c:v>192.03412264179082</c:v>
                </c:pt>
                <c:pt idx="344">
                  <c:v>191.98412264179086</c:v>
                </c:pt>
                <c:pt idx="345">
                  <c:v>191.93412264179091</c:v>
                </c:pt>
                <c:pt idx="346">
                  <c:v>191.88412264179095</c:v>
                </c:pt>
                <c:pt idx="347">
                  <c:v>191.834122641791</c:v>
                </c:pt>
                <c:pt idx="348">
                  <c:v>191.78412264179104</c:v>
                </c:pt>
                <c:pt idx="349">
                  <c:v>191.73412264179109</c:v>
                </c:pt>
                <c:pt idx="350">
                  <c:v>191.68412264179113</c:v>
                </c:pt>
                <c:pt idx="351">
                  <c:v>191.63412264179118</c:v>
                </c:pt>
                <c:pt idx="352">
                  <c:v>191.58412264179123</c:v>
                </c:pt>
                <c:pt idx="353">
                  <c:v>191.53412264179127</c:v>
                </c:pt>
                <c:pt idx="354">
                  <c:v>191.48412264179132</c:v>
                </c:pt>
                <c:pt idx="355">
                  <c:v>191.43412264179136</c:v>
                </c:pt>
                <c:pt idx="356">
                  <c:v>191.38412264179141</c:v>
                </c:pt>
                <c:pt idx="357">
                  <c:v>191.33412264179145</c:v>
                </c:pt>
                <c:pt idx="358">
                  <c:v>191.2841226417915</c:v>
                </c:pt>
                <c:pt idx="359">
                  <c:v>191.23412264179154</c:v>
                </c:pt>
                <c:pt idx="360">
                  <c:v>191.18412264179159</c:v>
                </c:pt>
                <c:pt idx="361">
                  <c:v>191.13412264179163</c:v>
                </c:pt>
                <c:pt idx="362">
                  <c:v>191.08412264179168</c:v>
                </c:pt>
                <c:pt idx="363">
                  <c:v>191.03412264179173</c:v>
                </c:pt>
                <c:pt idx="364">
                  <c:v>190.98412264179177</c:v>
                </c:pt>
                <c:pt idx="365">
                  <c:v>190.93412264179182</c:v>
                </c:pt>
                <c:pt idx="366">
                  <c:v>190.88412264179186</c:v>
                </c:pt>
                <c:pt idx="367">
                  <c:v>190.83412264179191</c:v>
                </c:pt>
                <c:pt idx="368">
                  <c:v>190.78412264179195</c:v>
                </c:pt>
                <c:pt idx="369">
                  <c:v>190.734122641792</c:v>
                </c:pt>
                <c:pt idx="370">
                  <c:v>190.68412264179204</c:v>
                </c:pt>
                <c:pt idx="371">
                  <c:v>190.63412264179209</c:v>
                </c:pt>
                <c:pt idx="372">
                  <c:v>190.58412264179213</c:v>
                </c:pt>
                <c:pt idx="373">
                  <c:v>190.53412264179218</c:v>
                </c:pt>
                <c:pt idx="374">
                  <c:v>190.48412264179223</c:v>
                </c:pt>
                <c:pt idx="375">
                  <c:v>190.43412264179227</c:v>
                </c:pt>
                <c:pt idx="376">
                  <c:v>190.38412264179232</c:v>
                </c:pt>
                <c:pt idx="377">
                  <c:v>190.33412264179236</c:v>
                </c:pt>
                <c:pt idx="378">
                  <c:v>190.28412264179241</c:v>
                </c:pt>
                <c:pt idx="379">
                  <c:v>190.23412264179245</c:v>
                </c:pt>
                <c:pt idx="380">
                  <c:v>190.1841226417925</c:v>
                </c:pt>
                <c:pt idx="381">
                  <c:v>190.13412264179254</c:v>
                </c:pt>
                <c:pt idx="382">
                  <c:v>190.08412264179259</c:v>
                </c:pt>
                <c:pt idx="383">
                  <c:v>190.03412264179264</c:v>
                </c:pt>
                <c:pt idx="384">
                  <c:v>189.98412264179268</c:v>
                </c:pt>
                <c:pt idx="385">
                  <c:v>189.93412264179273</c:v>
                </c:pt>
                <c:pt idx="386">
                  <c:v>189.88412264179277</c:v>
                </c:pt>
                <c:pt idx="387">
                  <c:v>189.83412264179282</c:v>
                </c:pt>
                <c:pt idx="388">
                  <c:v>189.78412264179286</c:v>
                </c:pt>
                <c:pt idx="389">
                  <c:v>189.73412264179291</c:v>
                </c:pt>
                <c:pt idx="390">
                  <c:v>189.68412264179295</c:v>
                </c:pt>
                <c:pt idx="391">
                  <c:v>189.634122641793</c:v>
                </c:pt>
                <c:pt idx="392">
                  <c:v>189.58412264179304</c:v>
                </c:pt>
                <c:pt idx="393">
                  <c:v>189.53412264179309</c:v>
                </c:pt>
                <c:pt idx="394">
                  <c:v>189.48412264179314</c:v>
                </c:pt>
                <c:pt idx="395">
                  <c:v>189.43412264179318</c:v>
                </c:pt>
                <c:pt idx="396">
                  <c:v>189.38412264179323</c:v>
                </c:pt>
                <c:pt idx="397">
                  <c:v>189.33412264179327</c:v>
                </c:pt>
                <c:pt idx="398">
                  <c:v>189.28412264179332</c:v>
                </c:pt>
                <c:pt idx="399">
                  <c:v>189.23412264179336</c:v>
                </c:pt>
                <c:pt idx="400">
                  <c:v>189.18412264179341</c:v>
                </c:pt>
                <c:pt idx="401">
                  <c:v>189.13412264179345</c:v>
                </c:pt>
                <c:pt idx="402">
                  <c:v>189.0841226417935</c:v>
                </c:pt>
                <c:pt idx="403">
                  <c:v>189.03412264179354</c:v>
                </c:pt>
                <c:pt idx="404">
                  <c:v>188.98412264179359</c:v>
                </c:pt>
                <c:pt idx="405">
                  <c:v>188.93412264179364</c:v>
                </c:pt>
                <c:pt idx="406">
                  <c:v>188.88412264179368</c:v>
                </c:pt>
                <c:pt idx="407">
                  <c:v>188.83412264179373</c:v>
                </c:pt>
                <c:pt idx="408">
                  <c:v>188.78412264179377</c:v>
                </c:pt>
                <c:pt idx="409">
                  <c:v>188.73412264179382</c:v>
                </c:pt>
                <c:pt idx="410">
                  <c:v>188.68412264179386</c:v>
                </c:pt>
                <c:pt idx="411">
                  <c:v>188.63412264179391</c:v>
                </c:pt>
                <c:pt idx="412">
                  <c:v>188.58412264179395</c:v>
                </c:pt>
                <c:pt idx="413">
                  <c:v>188.534122641794</c:v>
                </c:pt>
                <c:pt idx="414">
                  <c:v>188.48412264179404</c:v>
                </c:pt>
                <c:pt idx="415">
                  <c:v>188.43412264179409</c:v>
                </c:pt>
                <c:pt idx="416">
                  <c:v>188.38412264179414</c:v>
                </c:pt>
                <c:pt idx="417">
                  <c:v>188.33412264179418</c:v>
                </c:pt>
                <c:pt idx="418">
                  <c:v>188.28412264179423</c:v>
                </c:pt>
                <c:pt idx="419">
                  <c:v>188.23412264179427</c:v>
                </c:pt>
                <c:pt idx="420">
                  <c:v>188.18412264179432</c:v>
                </c:pt>
                <c:pt idx="421">
                  <c:v>188.13412264179436</c:v>
                </c:pt>
                <c:pt idx="422">
                  <c:v>188.08412264179441</c:v>
                </c:pt>
                <c:pt idx="423">
                  <c:v>188.03412264179445</c:v>
                </c:pt>
                <c:pt idx="424">
                  <c:v>187.9841226417945</c:v>
                </c:pt>
                <c:pt idx="425">
                  <c:v>187.93412264179454</c:v>
                </c:pt>
                <c:pt idx="426">
                  <c:v>187.88412264179459</c:v>
                </c:pt>
                <c:pt idx="427">
                  <c:v>187.83412264179464</c:v>
                </c:pt>
                <c:pt idx="428">
                  <c:v>187.78412264179468</c:v>
                </c:pt>
                <c:pt idx="429">
                  <c:v>187.73412264179473</c:v>
                </c:pt>
                <c:pt idx="430">
                  <c:v>187.68412264179477</c:v>
                </c:pt>
                <c:pt idx="431">
                  <c:v>187.63412264179482</c:v>
                </c:pt>
                <c:pt idx="432">
                  <c:v>187.58412264179486</c:v>
                </c:pt>
                <c:pt idx="433">
                  <c:v>187.53412264179491</c:v>
                </c:pt>
                <c:pt idx="434">
                  <c:v>187.48412264179495</c:v>
                </c:pt>
                <c:pt idx="435">
                  <c:v>187.434122641795</c:v>
                </c:pt>
                <c:pt idx="436">
                  <c:v>187.38412264179505</c:v>
                </c:pt>
                <c:pt idx="437">
                  <c:v>187.33412264179509</c:v>
                </c:pt>
                <c:pt idx="438">
                  <c:v>187.28412264179514</c:v>
                </c:pt>
                <c:pt idx="439">
                  <c:v>187.23412264179518</c:v>
                </c:pt>
                <c:pt idx="440">
                  <c:v>187.18412264179523</c:v>
                </c:pt>
                <c:pt idx="441">
                  <c:v>187.13412264179527</c:v>
                </c:pt>
                <c:pt idx="442">
                  <c:v>187.08412264179532</c:v>
                </c:pt>
                <c:pt idx="443">
                  <c:v>187.03412264179536</c:v>
                </c:pt>
                <c:pt idx="444">
                  <c:v>186.98412264179541</c:v>
                </c:pt>
                <c:pt idx="445">
                  <c:v>186.93412264179545</c:v>
                </c:pt>
                <c:pt idx="446">
                  <c:v>186.8841226417955</c:v>
                </c:pt>
                <c:pt idx="447">
                  <c:v>186.83412264179555</c:v>
                </c:pt>
                <c:pt idx="448">
                  <c:v>186.78412264179559</c:v>
                </c:pt>
                <c:pt idx="449">
                  <c:v>186.73412264179564</c:v>
                </c:pt>
                <c:pt idx="450">
                  <c:v>186.68412264179568</c:v>
                </c:pt>
                <c:pt idx="451">
                  <c:v>186.63412264179573</c:v>
                </c:pt>
                <c:pt idx="452">
                  <c:v>186.58412264179577</c:v>
                </c:pt>
                <c:pt idx="453">
                  <c:v>186.53412264179582</c:v>
                </c:pt>
                <c:pt idx="454">
                  <c:v>186.48412264179586</c:v>
                </c:pt>
                <c:pt idx="455">
                  <c:v>186.43412264179591</c:v>
                </c:pt>
                <c:pt idx="456">
                  <c:v>186.38412264179595</c:v>
                </c:pt>
                <c:pt idx="457">
                  <c:v>186.334122641796</c:v>
                </c:pt>
                <c:pt idx="458">
                  <c:v>186.28412264179605</c:v>
                </c:pt>
                <c:pt idx="459">
                  <c:v>186.23412264179609</c:v>
                </c:pt>
                <c:pt idx="460">
                  <c:v>186.18412264179614</c:v>
                </c:pt>
                <c:pt idx="461">
                  <c:v>186.13412264179618</c:v>
                </c:pt>
                <c:pt idx="462">
                  <c:v>186.08412264179623</c:v>
                </c:pt>
                <c:pt idx="463">
                  <c:v>186.03412264179627</c:v>
                </c:pt>
                <c:pt idx="464">
                  <c:v>185.98412264179632</c:v>
                </c:pt>
                <c:pt idx="465">
                  <c:v>185.93412264179636</c:v>
                </c:pt>
                <c:pt idx="466">
                  <c:v>185.88412264179641</c:v>
                </c:pt>
                <c:pt idx="467">
                  <c:v>185.83412264179645</c:v>
                </c:pt>
                <c:pt idx="468">
                  <c:v>185.7841226417965</c:v>
                </c:pt>
                <c:pt idx="469">
                  <c:v>185.73412264179655</c:v>
                </c:pt>
                <c:pt idx="470">
                  <c:v>185.68412264179659</c:v>
                </c:pt>
                <c:pt idx="471">
                  <c:v>185.63412264179664</c:v>
                </c:pt>
                <c:pt idx="472">
                  <c:v>185.58412264179668</c:v>
                </c:pt>
                <c:pt idx="473">
                  <c:v>185.53412264179673</c:v>
                </c:pt>
                <c:pt idx="474">
                  <c:v>185.48412264179677</c:v>
                </c:pt>
                <c:pt idx="475">
                  <c:v>185.43412264179682</c:v>
                </c:pt>
                <c:pt idx="476">
                  <c:v>185.38412264179686</c:v>
                </c:pt>
                <c:pt idx="477">
                  <c:v>185.33412264179691</c:v>
                </c:pt>
                <c:pt idx="478">
                  <c:v>185.28412264179696</c:v>
                </c:pt>
                <c:pt idx="479">
                  <c:v>185.234122641797</c:v>
                </c:pt>
                <c:pt idx="480">
                  <c:v>185.18412264179705</c:v>
                </c:pt>
                <c:pt idx="481">
                  <c:v>185.13412264179709</c:v>
                </c:pt>
                <c:pt idx="482">
                  <c:v>185.08412264179714</c:v>
                </c:pt>
                <c:pt idx="483">
                  <c:v>185.03412264179718</c:v>
                </c:pt>
                <c:pt idx="484">
                  <c:v>184.98412264179723</c:v>
                </c:pt>
                <c:pt idx="485">
                  <c:v>184.93412264179727</c:v>
                </c:pt>
                <c:pt idx="486">
                  <c:v>184.88412264179732</c:v>
                </c:pt>
                <c:pt idx="487">
                  <c:v>184.83412264179736</c:v>
                </c:pt>
                <c:pt idx="488">
                  <c:v>184.78412264179741</c:v>
                </c:pt>
                <c:pt idx="489">
                  <c:v>184.73412264179746</c:v>
                </c:pt>
                <c:pt idx="490">
                  <c:v>184.6841226417975</c:v>
                </c:pt>
                <c:pt idx="491">
                  <c:v>184.63412264179755</c:v>
                </c:pt>
                <c:pt idx="492">
                  <c:v>184.58412264179759</c:v>
                </c:pt>
                <c:pt idx="493">
                  <c:v>184.53412264179764</c:v>
                </c:pt>
                <c:pt idx="494">
                  <c:v>184.48412264179768</c:v>
                </c:pt>
                <c:pt idx="495">
                  <c:v>184.43412264179773</c:v>
                </c:pt>
                <c:pt idx="496">
                  <c:v>184.38412264179777</c:v>
                </c:pt>
                <c:pt idx="497">
                  <c:v>184.33412264179782</c:v>
                </c:pt>
                <c:pt idx="498">
                  <c:v>184.28412264179786</c:v>
                </c:pt>
                <c:pt idx="499">
                  <c:v>184.23412264179791</c:v>
                </c:pt>
                <c:pt idx="500">
                  <c:v>184.18412264179796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AD4-4209-B1A7-223967B80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170304"/>
        <c:axId val="111171840"/>
      </c:scatterChart>
      <c:valAx>
        <c:axId val="111170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1171840"/>
        <c:crosses val="autoZero"/>
        <c:crossBetween val="midCat"/>
      </c:valAx>
      <c:valAx>
        <c:axId val="1111718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11703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342"/>
          <c:w val="8.739259259259291E-2"/>
          <c:h val="0.3452280817838959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50348112694342"/>
          <c:y val="2.8252405949256338E-2"/>
          <c:w val="0.84889081323383464"/>
          <c:h val="0.8326195683872849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1030</c:v>
                </c:pt>
                <c:pt idx="1">
                  <c:v>1030.05</c:v>
                </c:pt>
                <c:pt idx="2">
                  <c:v>1030.0999999999999</c:v>
                </c:pt>
                <c:pt idx="3">
                  <c:v>1030.1499999999999</c:v>
                </c:pt>
                <c:pt idx="4">
                  <c:v>1030.1999999999998</c:v>
                </c:pt>
                <c:pt idx="5">
                  <c:v>1030.2499999999998</c:v>
                </c:pt>
                <c:pt idx="6">
                  <c:v>1030.2999999999997</c:v>
                </c:pt>
                <c:pt idx="7">
                  <c:v>1030.3499999999997</c:v>
                </c:pt>
                <c:pt idx="8">
                  <c:v>1030.3999999999996</c:v>
                </c:pt>
                <c:pt idx="9">
                  <c:v>1030.4499999999996</c:v>
                </c:pt>
                <c:pt idx="10">
                  <c:v>1030.4999999999995</c:v>
                </c:pt>
                <c:pt idx="11">
                  <c:v>1030.5499999999995</c:v>
                </c:pt>
                <c:pt idx="12">
                  <c:v>1030.5999999999995</c:v>
                </c:pt>
                <c:pt idx="13">
                  <c:v>1030.6499999999994</c:v>
                </c:pt>
                <c:pt idx="14">
                  <c:v>1030.6999999999994</c:v>
                </c:pt>
                <c:pt idx="15">
                  <c:v>1030.7499999999993</c:v>
                </c:pt>
                <c:pt idx="16">
                  <c:v>1030.7999999999993</c:v>
                </c:pt>
                <c:pt idx="17">
                  <c:v>1030.8499999999992</c:v>
                </c:pt>
                <c:pt idx="18">
                  <c:v>1030.8999999999992</c:v>
                </c:pt>
                <c:pt idx="19">
                  <c:v>1030.9499999999991</c:v>
                </c:pt>
                <c:pt idx="20">
                  <c:v>1030.9999999999991</c:v>
                </c:pt>
                <c:pt idx="21">
                  <c:v>1031.049999999999</c:v>
                </c:pt>
                <c:pt idx="22">
                  <c:v>1031.099999999999</c:v>
                </c:pt>
                <c:pt idx="23">
                  <c:v>1031.149999999999</c:v>
                </c:pt>
                <c:pt idx="24">
                  <c:v>1031.1999999999989</c:v>
                </c:pt>
                <c:pt idx="25">
                  <c:v>1031.2499999999989</c:v>
                </c:pt>
                <c:pt idx="26">
                  <c:v>1031.2999999999988</c:v>
                </c:pt>
                <c:pt idx="27">
                  <c:v>1031.3499999999988</c:v>
                </c:pt>
                <c:pt idx="28">
                  <c:v>1031.3999999999987</c:v>
                </c:pt>
                <c:pt idx="29">
                  <c:v>1031.4499999999987</c:v>
                </c:pt>
                <c:pt idx="30">
                  <c:v>1031.4999999999986</c:v>
                </c:pt>
                <c:pt idx="31">
                  <c:v>1031.5499999999986</c:v>
                </c:pt>
                <c:pt idx="32">
                  <c:v>1031.5999999999985</c:v>
                </c:pt>
                <c:pt idx="33">
                  <c:v>1031.6499999999985</c:v>
                </c:pt>
                <c:pt idx="34">
                  <c:v>1031.6999999999985</c:v>
                </c:pt>
                <c:pt idx="35">
                  <c:v>1031.7499999999984</c:v>
                </c:pt>
                <c:pt idx="36">
                  <c:v>1031.7999999999984</c:v>
                </c:pt>
                <c:pt idx="37">
                  <c:v>1031.8499999999983</c:v>
                </c:pt>
                <c:pt idx="38">
                  <c:v>1031.8999999999983</c:v>
                </c:pt>
                <c:pt idx="39">
                  <c:v>1031.9499999999982</c:v>
                </c:pt>
                <c:pt idx="40">
                  <c:v>1031.9999999999982</c:v>
                </c:pt>
                <c:pt idx="41">
                  <c:v>1032.0499999999981</c:v>
                </c:pt>
                <c:pt idx="42">
                  <c:v>1032.0999999999981</c:v>
                </c:pt>
                <c:pt idx="43">
                  <c:v>1032.149999999998</c:v>
                </c:pt>
                <c:pt idx="44">
                  <c:v>1032.199999999998</c:v>
                </c:pt>
                <c:pt idx="45">
                  <c:v>1032.249999999998</c:v>
                </c:pt>
                <c:pt idx="46">
                  <c:v>1032.2999999999979</c:v>
                </c:pt>
                <c:pt idx="47">
                  <c:v>1032.3499999999979</c:v>
                </c:pt>
                <c:pt idx="48">
                  <c:v>1032.3999999999978</c:v>
                </c:pt>
                <c:pt idx="49">
                  <c:v>1032.4499999999978</c:v>
                </c:pt>
                <c:pt idx="50">
                  <c:v>1032.4999999999977</c:v>
                </c:pt>
                <c:pt idx="51">
                  <c:v>1032.5499999999977</c:v>
                </c:pt>
                <c:pt idx="52">
                  <c:v>1032.5999999999976</c:v>
                </c:pt>
                <c:pt idx="53">
                  <c:v>1032.6499999999976</c:v>
                </c:pt>
                <c:pt idx="54">
                  <c:v>1032.6999999999975</c:v>
                </c:pt>
                <c:pt idx="55">
                  <c:v>1032.7499999999975</c:v>
                </c:pt>
                <c:pt idx="56">
                  <c:v>1032.7999999999975</c:v>
                </c:pt>
                <c:pt idx="57">
                  <c:v>1032.8499999999974</c:v>
                </c:pt>
                <c:pt idx="58">
                  <c:v>1032.8999999999974</c:v>
                </c:pt>
                <c:pt idx="59">
                  <c:v>1032.9499999999973</c:v>
                </c:pt>
                <c:pt idx="60">
                  <c:v>1032.9999999999973</c:v>
                </c:pt>
                <c:pt idx="61">
                  <c:v>1033.0499999999972</c:v>
                </c:pt>
                <c:pt idx="62">
                  <c:v>1033.0999999999972</c:v>
                </c:pt>
                <c:pt idx="63">
                  <c:v>1033.1499999999971</c:v>
                </c:pt>
                <c:pt idx="64">
                  <c:v>1033.1999999999971</c:v>
                </c:pt>
                <c:pt idx="65">
                  <c:v>1033.249999999997</c:v>
                </c:pt>
                <c:pt idx="66">
                  <c:v>1033.299999999997</c:v>
                </c:pt>
                <c:pt idx="67">
                  <c:v>1033.349999999997</c:v>
                </c:pt>
                <c:pt idx="68">
                  <c:v>1033.3999999999969</c:v>
                </c:pt>
                <c:pt idx="69">
                  <c:v>1033.4499999999969</c:v>
                </c:pt>
                <c:pt idx="70">
                  <c:v>1033.4999999999968</c:v>
                </c:pt>
                <c:pt idx="71">
                  <c:v>1033.5499999999968</c:v>
                </c:pt>
                <c:pt idx="72">
                  <c:v>1033.5999999999967</c:v>
                </c:pt>
                <c:pt idx="73">
                  <c:v>1033.6499999999967</c:v>
                </c:pt>
                <c:pt idx="74">
                  <c:v>1033.6999999999966</c:v>
                </c:pt>
                <c:pt idx="75">
                  <c:v>1033.7499999999966</c:v>
                </c:pt>
                <c:pt idx="76">
                  <c:v>1033.7999999999965</c:v>
                </c:pt>
                <c:pt idx="77">
                  <c:v>1033.8499999999965</c:v>
                </c:pt>
                <c:pt idx="78">
                  <c:v>1033.8999999999965</c:v>
                </c:pt>
                <c:pt idx="79">
                  <c:v>1033.9499999999964</c:v>
                </c:pt>
                <c:pt idx="80">
                  <c:v>1033.9999999999964</c:v>
                </c:pt>
                <c:pt idx="81">
                  <c:v>1034.0499999999963</c:v>
                </c:pt>
                <c:pt idx="82">
                  <c:v>1034.0999999999963</c:v>
                </c:pt>
                <c:pt idx="83">
                  <c:v>1034.1499999999962</c:v>
                </c:pt>
                <c:pt idx="84">
                  <c:v>1034.1999999999962</c:v>
                </c:pt>
                <c:pt idx="85">
                  <c:v>1034.2499999999961</c:v>
                </c:pt>
                <c:pt idx="86">
                  <c:v>1034.2999999999961</c:v>
                </c:pt>
                <c:pt idx="87">
                  <c:v>1034.349999999996</c:v>
                </c:pt>
                <c:pt idx="88">
                  <c:v>1034.399999999996</c:v>
                </c:pt>
                <c:pt idx="89">
                  <c:v>1034.449999999996</c:v>
                </c:pt>
                <c:pt idx="90">
                  <c:v>1034.4999999999959</c:v>
                </c:pt>
                <c:pt idx="91">
                  <c:v>1034.5499999999959</c:v>
                </c:pt>
                <c:pt idx="92">
                  <c:v>1034.5999999999958</c:v>
                </c:pt>
                <c:pt idx="93">
                  <c:v>1034.6499999999958</c:v>
                </c:pt>
                <c:pt idx="94">
                  <c:v>1034.6999999999957</c:v>
                </c:pt>
                <c:pt idx="95">
                  <c:v>1034.7499999999957</c:v>
                </c:pt>
                <c:pt idx="96">
                  <c:v>1034.7999999999956</c:v>
                </c:pt>
                <c:pt idx="97">
                  <c:v>1034.8499999999956</c:v>
                </c:pt>
                <c:pt idx="98">
                  <c:v>1034.8999999999955</c:v>
                </c:pt>
                <c:pt idx="99">
                  <c:v>1034.9499999999955</c:v>
                </c:pt>
                <c:pt idx="100">
                  <c:v>1034.9999999999955</c:v>
                </c:pt>
                <c:pt idx="101">
                  <c:v>1035.0499999999954</c:v>
                </c:pt>
                <c:pt idx="102">
                  <c:v>1035.0999999999954</c:v>
                </c:pt>
                <c:pt idx="103">
                  <c:v>1035.1499999999953</c:v>
                </c:pt>
                <c:pt idx="104">
                  <c:v>1035.1999999999953</c:v>
                </c:pt>
                <c:pt idx="105">
                  <c:v>1035.2499999999952</c:v>
                </c:pt>
                <c:pt idx="106">
                  <c:v>1035.2999999999952</c:v>
                </c:pt>
                <c:pt idx="107">
                  <c:v>1035.3499999999951</c:v>
                </c:pt>
                <c:pt idx="108">
                  <c:v>1035.3999999999951</c:v>
                </c:pt>
                <c:pt idx="109">
                  <c:v>1035.449999999995</c:v>
                </c:pt>
                <c:pt idx="110">
                  <c:v>1035.499999999995</c:v>
                </c:pt>
                <c:pt idx="111">
                  <c:v>1035.549999999995</c:v>
                </c:pt>
                <c:pt idx="112">
                  <c:v>1035.5999999999949</c:v>
                </c:pt>
                <c:pt idx="113">
                  <c:v>1035.6499999999949</c:v>
                </c:pt>
                <c:pt idx="114">
                  <c:v>1035.6999999999948</c:v>
                </c:pt>
                <c:pt idx="115">
                  <c:v>1035.7499999999948</c:v>
                </c:pt>
                <c:pt idx="116">
                  <c:v>1035.7999999999947</c:v>
                </c:pt>
                <c:pt idx="117">
                  <c:v>1035.8499999999947</c:v>
                </c:pt>
                <c:pt idx="118">
                  <c:v>1035.8999999999946</c:v>
                </c:pt>
                <c:pt idx="119">
                  <c:v>1035.9499999999946</c:v>
                </c:pt>
                <c:pt idx="120">
                  <c:v>1035.9999999999945</c:v>
                </c:pt>
                <c:pt idx="121">
                  <c:v>1036.0499999999945</c:v>
                </c:pt>
                <c:pt idx="122">
                  <c:v>1036.0999999999945</c:v>
                </c:pt>
                <c:pt idx="123">
                  <c:v>1036.1499999999944</c:v>
                </c:pt>
                <c:pt idx="124">
                  <c:v>1036.1999999999944</c:v>
                </c:pt>
                <c:pt idx="125">
                  <c:v>1036.2499999999943</c:v>
                </c:pt>
                <c:pt idx="126">
                  <c:v>1036.2999999999943</c:v>
                </c:pt>
                <c:pt idx="127">
                  <c:v>1036.3499999999942</c:v>
                </c:pt>
                <c:pt idx="128">
                  <c:v>1036.3999999999942</c:v>
                </c:pt>
                <c:pt idx="129">
                  <c:v>1036.4499999999941</c:v>
                </c:pt>
                <c:pt idx="130">
                  <c:v>1036.4999999999941</c:v>
                </c:pt>
                <c:pt idx="131">
                  <c:v>1036.549999999994</c:v>
                </c:pt>
                <c:pt idx="132">
                  <c:v>1036.599999999994</c:v>
                </c:pt>
                <c:pt idx="133">
                  <c:v>1036.649999999994</c:v>
                </c:pt>
                <c:pt idx="134">
                  <c:v>1036.6999999999939</c:v>
                </c:pt>
                <c:pt idx="135">
                  <c:v>1036.7499999999939</c:v>
                </c:pt>
                <c:pt idx="136">
                  <c:v>1036.7999999999938</c:v>
                </c:pt>
                <c:pt idx="137">
                  <c:v>1036.8499999999938</c:v>
                </c:pt>
                <c:pt idx="138">
                  <c:v>1036.8999999999937</c:v>
                </c:pt>
                <c:pt idx="139">
                  <c:v>1036.9499999999937</c:v>
                </c:pt>
                <c:pt idx="140">
                  <c:v>1036.9999999999936</c:v>
                </c:pt>
                <c:pt idx="141">
                  <c:v>1037.0499999999936</c:v>
                </c:pt>
                <c:pt idx="142">
                  <c:v>1037.0999999999935</c:v>
                </c:pt>
                <c:pt idx="143">
                  <c:v>1037.1499999999935</c:v>
                </c:pt>
                <c:pt idx="144">
                  <c:v>1037.1999999999935</c:v>
                </c:pt>
                <c:pt idx="145">
                  <c:v>1037.2499999999934</c:v>
                </c:pt>
                <c:pt idx="146">
                  <c:v>1037.2999999999934</c:v>
                </c:pt>
                <c:pt idx="147">
                  <c:v>1037.3499999999933</c:v>
                </c:pt>
                <c:pt idx="148">
                  <c:v>1037.3999999999933</c:v>
                </c:pt>
                <c:pt idx="149">
                  <c:v>1037.4499999999932</c:v>
                </c:pt>
                <c:pt idx="150">
                  <c:v>1037.4999999999932</c:v>
                </c:pt>
                <c:pt idx="151">
                  <c:v>1037.5499999999931</c:v>
                </c:pt>
                <c:pt idx="152">
                  <c:v>1037.5999999999931</c:v>
                </c:pt>
                <c:pt idx="153">
                  <c:v>1037.649999999993</c:v>
                </c:pt>
                <c:pt idx="154">
                  <c:v>1037.699999999993</c:v>
                </c:pt>
                <c:pt idx="155">
                  <c:v>1037.749999999993</c:v>
                </c:pt>
                <c:pt idx="156">
                  <c:v>1037.7999999999929</c:v>
                </c:pt>
                <c:pt idx="157">
                  <c:v>1037.8499999999929</c:v>
                </c:pt>
                <c:pt idx="158">
                  <c:v>1037.8999999999928</c:v>
                </c:pt>
                <c:pt idx="159">
                  <c:v>1037.9499999999928</c:v>
                </c:pt>
                <c:pt idx="160">
                  <c:v>1037.9999999999927</c:v>
                </c:pt>
                <c:pt idx="161">
                  <c:v>1038.0499999999927</c:v>
                </c:pt>
                <c:pt idx="162">
                  <c:v>1038.0999999999926</c:v>
                </c:pt>
                <c:pt idx="163">
                  <c:v>1038.1499999999926</c:v>
                </c:pt>
                <c:pt idx="164">
                  <c:v>1038.1999999999925</c:v>
                </c:pt>
                <c:pt idx="165">
                  <c:v>1038.2499999999925</c:v>
                </c:pt>
                <c:pt idx="166">
                  <c:v>1038.2999999999925</c:v>
                </c:pt>
                <c:pt idx="167">
                  <c:v>1038.3499999999924</c:v>
                </c:pt>
                <c:pt idx="168">
                  <c:v>1038.3999999999924</c:v>
                </c:pt>
                <c:pt idx="169">
                  <c:v>1038.4499999999923</c:v>
                </c:pt>
                <c:pt idx="170">
                  <c:v>1038.4999999999923</c:v>
                </c:pt>
                <c:pt idx="171">
                  <c:v>1038.5499999999922</c:v>
                </c:pt>
                <c:pt idx="172">
                  <c:v>1038.5999999999922</c:v>
                </c:pt>
                <c:pt idx="173">
                  <c:v>1038.6499999999921</c:v>
                </c:pt>
                <c:pt idx="174">
                  <c:v>1038.6999999999921</c:v>
                </c:pt>
                <c:pt idx="175">
                  <c:v>1038.749999999992</c:v>
                </c:pt>
                <c:pt idx="176">
                  <c:v>1038.799999999992</c:v>
                </c:pt>
                <c:pt idx="177">
                  <c:v>1038.849999999992</c:v>
                </c:pt>
                <c:pt idx="178">
                  <c:v>1038.8999999999919</c:v>
                </c:pt>
                <c:pt idx="179">
                  <c:v>1038.9499999999919</c:v>
                </c:pt>
                <c:pt idx="180">
                  <c:v>1038.9999999999918</c:v>
                </c:pt>
                <c:pt idx="181">
                  <c:v>1039.0499999999918</c:v>
                </c:pt>
                <c:pt idx="182">
                  <c:v>1039.0999999999917</c:v>
                </c:pt>
                <c:pt idx="183">
                  <c:v>1039.1499999999917</c:v>
                </c:pt>
                <c:pt idx="184">
                  <c:v>1039.1999999999916</c:v>
                </c:pt>
                <c:pt idx="185">
                  <c:v>1039.2499999999916</c:v>
                </c:pt>
                <c:pt idx="186">
                  <c:v>1039.2999999999915</c:v>
                </c:pt>
                <c:pt idx="187">
                  <c:v>1039.3499999999915</c:v>
                </c:pt>
                <c:pt idx="188">
                  <c:v>1039.3999999999915</c:v>
                </c:pt>
                <c:pt idx="189">
                  <c:v>1039.4499999999914</c:v>
                </c:pt>
                <c:pt idx="190">
                  <c:v>1039.4999999999914</c:v>
                </c:pt>
                <c:pt idx="191">
                  <c:v>1039.5499999999913</c:v>
                </c:pt>
                <c:pt idx="192">
                  <c:v>1039.5999999999913</c:v>
                </c:pt>
                <c:pt idx="193">
                  <c:v>1039.6499999999912</c:v>
                </c:pt>
                <c:pt idx="194">
                  <c:v>1039.6999999999912</c:v>
                </c:pt>
                <c:pt idx="195">
                  <c:v>1039.7499999999911</c:v>
                </c:pt>
                <c:pt idx="196">
                  <c:v>1039.7999999999911</c:v>
                </c:pt>
                <c:pt idx="197">
                  <c:v>1039.849999999991</c:v>
                </c:pt>
                <c:pt idx="198">
                  <c:v>1039.899999999991</c:v>
                </c:pt>
                <c:pt idx="199">
                  <c:v>1039.949999999991</c:v>
                </c:pt>
                <c:pt idx="200">
                  <c:v>1039.9999999999909</c:v>
                </c:pt>
                <c:pt idx="201">
                  <c:v>1040.0499999999909</c:v>
                </c:pt>
                <c:pt idx="202">
                  <c:v>1040.0999999999908</c:v>
                </c:pt>
                <c:pt idx="203">
                  <c:v>1040.1499999999908</c:v>
                </c:pt>
                <c:pt idx="204">
                  <c:v>1040.1999999999907</c:v>
                </c:pt>
                <c:pt idx="205">
                  <c:v>1040.2499999999907</c:v>
                </c:pt>
                <c:pt idx="206">
                  <c:v>1040.2999999999906</c:v>
                </c:pt>
                <c:pt idx="207">
                  <c:v>1040.3499999999906</c:v>
                </c:pt>
                <c:pt idx="208">
                  <c:v>1040.3999999999905</c:v>
                </c:pt>
                <c:pt idx="209">
                  <c:v>1040.4499999999905</c:v>
                </c:pt>
                <c:pt idx="210">
                  <c:v>1040.4999999999905</c:v>
                </c:pt>
                <c:pt idx="211">
                  <c:v>1040.5499999999904</c:v>
                </c:pt>
                <c:pt idx="212">
                  <c:v>1040.5999999999904</c:v>
                </c:pt>
                <c:pt idx="213">
                  <c:v>1040.6499999999903</c:v>
                </c:pt>
                <c:pt idx="214">
                  <c:v>1040.6999999999903</c:v>
                </c:pt>
                <c:pt idx="215">
                  <c:v>1040.7499999999902</c:v>
                </c:pt>
                <c:pt idx="216">
                  <c:v>1040.7999999999902</c:v>
                </c:pt>
                <c:pt idx="217">
                  <c:v>1040.8499999999901</c:v>
                </c:pt>
                <c:pt idx="218">
                  <c:v>1040.8999999999901</c:v>
                </c:pt>
                <c:pt idx="219">
                  <c:v>1040.94999999999</c:v>
                </c:pt>
                <c:pt idx="220">
                  <c:v>1040.99999999999</c:v>
                </c:pt>
                <c:pt idx="221">
                  <c:v>1041.04999999999</c:v>
                </c:pt>
                <c:pt idx="222">
                  <c:v>1041.0999999999899</c:v>
                </c:pt>
                <c:pt idx="223">
                  <c:v>1041.1499999999899</c:v>
                </c:pt>
                <c:pt idx="224">
                  <c:v>1041.1999999999898</c:v>
                </c:pt>
                <c:pt idx="225">
                  <c:v>1041.2499999999898</c:v>
                </c:pt>
                <c:pt idx="226">
                  <c:v>1041.2999999999897</c:v>
                </c:pt>
                <c:pt idx="227">
                  <c:v>1041.3499999999897</c:v>
                </c:pt>
                <c:pt idx="228">
                  <c:v>1041.3999999999896</c:v>
                </c:pt>
                <c:pt idx="229">
                  <c:v>1041.4499999999896</c:v>
                </c:pt>
                <c:pt idx="230">
                  <c:v>1041.4999999999895</c:v>
                </c:pt>
                <c:pt idx="231">
                  <c:v>1041.5499999999895</c:v>
                </c:pt>
                <c:pt idx="232">
                  <c:v>1041.5999999999894</c:v>
                </c:pt>
                <c:pt idx="233">
                  <c:v>1041.6499999999894</c:v>
                </c:pt>
                <c:pt idx="234">
                  <c:v>1041.6999999999894</c:v>
                </c:pt>
                <c:pt idx="235">
                  <c:v>1041.7499999999893</c:v>
                </c:pt>
                <c:pt idx="236">
                  <c:v>1041.7999999999893</c:v>
                </c:pt>
                <c:pt idx="237">
                  <c:v>1041.8499999999892</c:v>
                </c:pt>
                <c:pt idx="238">
                  <c:v>1041.8999999999892</c:v>
                </c:pt>
                <c:pt idx="239">
                  <c:v>1041.9499999999891</c:v>
                </c:pt>
                <c:pt idx="240">
                  <c:v>1041.9999999999891</c:v>
                </c:pt>
                <c:pt idx="241">
                  <c:v>1042.049999999989</c:v>
                </c:pt>
                <c:pt idx="242">
                  <c:v>1042.099999999989</c:v>
                </c:pt>
                <c:pt idx="243">
                  <c:v>1042.1499999999889</c:v>
                </c:pt>
                <c:pt idx="244">
                  <c:v>1042.1999999999889</c:v>
                </c:pt>
                <c:pt idx="245">
                  <c:v>1042.2499999999889</c:v>
                </c:pt>
                <c:pt idx="246">
                  <c:v>1042.2999999999888</c:v>
                </c:pt>
                <c:pt idx="247">
                  <c:v>1042.3499999999888</c:v>
                </c:pt>
                <c:pt idx="248">
                  <c:v>1042.3999999999887</c:v>
                </c:pt>
                <c:pt idx="249">
                  <c:v>1042.4499999999887</c:v>
                </c:pt>
                <c:pt idx="250">
                  <c:v>1042.4999999999886</c:v>
                </c:pt>
                <c:pt idx="251">
                  <c:v>1042.5499999999886</c:v>
                </c:pt>
                <c:pt idx="252">
                  <c:v>1042.5999999999885</c:v>
                </c:pt>
                <c:pt idx="253">
                  <c:v>1042.6499999999885</c:v>
                </c:pt>
                <c:pt idx="254">
                  <c:v>1042.6999999999884</c:v>
                </c:pt>
                <c:pt idx="255">
                  <c:v>1042.7499999999884</c:v>
                </c:pt>
                <c:pt idx="256">
                  <c:v>1042.7999999999884</c:v>
                </c:pt>
                <c:pt idx="257">
                  <c:v>1042.8499999999883</c:v>
                </c:pt>
                <c:pt idx="258">
                  <c:v>1042.8999999999883</c:v>
                </c:pt>
                <c:pt idx="259">
                  <c:v>1042.9499999999882</c:v>
                </c:pt>
                <c:pt idx="260">
                  <c:v>1042.9999999999882</c:v>
                </c:pt>
                <c:pt idx="261">
                  <c:v>1043.0499999999881</c:v>
                </c:pt>
                <c:pt idx="262">
                  <c:v>1043.0999999999881</c:v>
                </c:pt>
                <c:pt idx="263">
                  <c:v>1043.149999999988</c:v>
                </c:pt>
                <c:pt idx="264">
                  <c:v>1043.199999999988</c:v>
                </c:pt>
                <c:pt idx="265">
                  <c:v>1043.2499999999879</c:v>
                </c:pt>
                <c:pt idx="266">
                  <c:v>1043.2999999999879</c:v>
                </c:pt>
                <c:pt idx="267">
                  <c:v>1043.3499999999879</c:v>
                </c:pt>
                <c:pt idx="268">
                  <c:v>1043.3999999999878</c:v>
                </c:pt>
                <c:pt idx="269">
                  <c:v>1043.4499999999878</c:v>
                </c:pt>
                <c:pt idx="270">
                  <c:v>1043.4999999999877</c:v>
                </c:pt>
                <c:pt idx="271">
                  <c:v>1043.5499999999877</c:v>
                </c:pt>
                <c:pt idx="272">
                  <c:v>1043.5999999999876</c:v>
                </c:pt>
                <c:pt idx="273">
                  <c:v>1043.6499999999876</c:v>
                </c:pt>
                <c:pt idx="274">
                  <c:v>1043.6999999999875</c:v>
                </c:pt>
                <c:pt idx="275">
                  <c:v>1043.7499999999875</c:v>
                </c:pt>
                <c:pt idx="276">
                  <c:v>1043.7999999999874</c:v>
                </c:pt>
                <c:pt idx="277">
                  <c:v>1043.8499999999874</c:v>
                </c:pt>
                <c:pt idx="278">
                  <c:v>1043.8999999999874</c:v>
                </c:pt>
                <c:pt idx="279">
                  <c:v>1043.9499999999873</c:v>
                </c:pt>
                <c:pt idx="280">
                  <c:v>1043.9999999999873</c:v>
                </c:pt>
                <c:pt idx="281">
                  <c:v>1044.0499999999872</c:v>
                </c:pt>
                <c:pt idx="282">
                  <c:v>1044.0999999999872</c:v>
                </c:pt>
                <c:pt idx="283">
                  <c:v>1044.1499999999871</c:v>
                </c:pt>
                <c:pt idx="284">
                  <c:v>1044.1999999999871</c:v>
                </c:pt>
                <c:pt idx="285">
                  <c:v>1044.249999999987</c:v>
                </c:pt>
                <c:pt idx="286">
                  <c:v>1044.299999999987</c:v>
                </c:pt>
                <c:pt idx="287">
                  <c:v>1044.3499999999869</c:v>
                </c:pt>
                <c:pt idx="288">
                  <c:v>1044.3999999999869</c:v>
                </c:pt>
                <c:pt idx="289">
                  <c:v>1044.4499999999869</c:v>
                </c:pt>
                <c:pt idx="290">
                  <c:v>1044.4999999999868</c:v>
                </c:pt>
                <c:pt idx="291">
                  <c:v>1044.5499999999868</c:v>
                </c:pt>
                <c:pt idx="292">
                  <c:v>1044.5999999999867</c:v>
                </c:pt>
                <c:pt idx="293">
                  <c:v>1044.6499999999867</c:v>
                </c:pt>
                <c:pt idx="294">
                  <c:v>1044.6999999999866</c:v>
                </c:pt>
                <c:pt idx="295">
                  <c:v>1044.7499999999866</c:v>
                </c:pt>
                <c:pt idx="296">
                  <c:v>1044.7999999999865</c:v>
                </c:pt>
                <c:pt idx="297">
                  <c:v>1044.8499999999865</c:v>
                </c:pt>
                <c:pt idx="298">
                  <c:v>1044.8999999999864</c:v>
                </c:pt>
                <c:pt idx="299">
                  <c:v>1044.9499999999864</c:v>
                </c:pt>
                <c:pt idx="300">
                  <c:v>1044.9999999999864</c:v>
                </c:pt>
                <c:pt idx="301">
                  <c:v>1045.0499999999863</c:v>
                </c:pt>
                <c:pt idx="302">
                  <c:v>1045.0999999999863</c:v>
                </c:pt>
                <c:pt idx="303">
                  <c:v>1045.1499999999862</c:v>
                </c:pt>
                <c:pt idx="304">
                  <c:v>1045.1999999999862</c:v>
                </c:pt>
                <c:pt idx="305">
                  <c:v>1045.2499999999861</c:v>
                </c:pt>
                <c:pt idx="306">
                  <c:v>1045.2999999999861</c:v>
                </c:pt>
                <c:pt idx="307">
                  <c:v>1045.349999999986</c:v>
                </c:pt>
                <c:pt idx="308">
                  <c:v>1045.399999999986</c:v>
                </c:pt>
                <c:pt idx="309">
                  <c:v>1045.4499999999859</c:v>
                </c:pt>
                <c:pt idx="310">
                  <c:v>1045.4999999999859</c:v>
                </c:pt>
                <c:pt idx="311">
                  <c:v>1045.5499999999859</c:v>
                </c:pt>
                <c:pt idx="312">
                  <c:v>1045.5999999999858</c:v>
                </c:pt>
                <c:pt idx="313">
                  <c:v>1045.6499999999858</c:v>
                </c:pt>
                <c:pt idx="314">
                  <c:v>1045.6999999999857</c:v>
                </c:pt>
                <c:pt idx="315">
                  <c:v>1045.7499999999857</c:v>
                </c:pt>
                <c:pt idx="316">
                  <c:v>1045.7999999999856</c:v>
                </c:pt>
                <c:pt idx="317">
                  <c:v>1045.8499999999856</c:v>
                </c:pt>
                <c:pt idx="318">
                  <c:v>1045.8999999999855</c:v>
                </c:pt>
                <c:pt idx="319">
                  <c:v>1045.9499999999855</c:v>
                </c:pt>
                <c:pt idx="320">
                  <c:v>1045.9999999999854</c:v>
                </c:pt>
                <c:pt idx="321">
                  <c:v>1046.0499999999854</c:v>
                </c:pt>
                <c:pt idx="322">
                  <c:v>1046.0999999999854</c:v>
                </c:pt>
                <c:pt idx="323">
                  <c:v>1046.1499999999853</c:v>
                </c:pt>
                <c:pt idx="324">
                  <c:v>1046.1999999999853</c:v>
                </c:pt>
                <c:pt idx="325">
                  <c:v>1046.2499999999852</c:v>
                </c:pt>
                <c:pt idx="326">
                  <c:v>1046.2999999999852</c:v>
                </c:pt>
                <c:pt idx="327">
                  <c:v>1046.3499999999851</c:v>
                </c:pt>
                <c:pt idx="328">
                  <c:v>1046.3999999999851</c:v>
                </c:pt>
                <c:pt idx="329">
                  <c:v>1046.449999999985</c:v>
                </c:pt>
                <c:pt idx="330">
                  <c:v>1046.499999999985</c:v>
                </c:pt>
                <c:pt idx="331">
                  <c:v>1046.5499999999849</c:v>
                </c:pt>
                <c:pt idx="332">
                  <c:v>1046.5999999999849</c:v>
                </c:pt>
                <c:pt idx="333">
                  <c:v>1046.6499999999849</c:v>
                </c:pt>
                <c:pt idx="334">
                  <c:v>1046.6999999999848</c:v>
                </c:pt>
                <c:pt idx="335">
                  <c:v>1046.7499999999848</c:v>
                </c:pt>
                <c:pt idx="336">
                  <c:v>1046.7999999999847</c:v>
                </c:pt>
                <c:pt idx="337">
                  <c:v>1046.8499999999847</c:v>
                </c:pt>
                <c:pt idx="338">
                  <c:v>1046.8999999999846</c:v>
                </c:pt>
                <c:pt idx="339">
                  <c:v>1046.9499999999846</c:v>
                </c:pt>
                <c:pt idx="340">
                  <c:v>1046.9999999999845</c:v>
                </c:pt>
                <c:pt idx="341">
                  <c:v>1047.0499999999845</c:v>
                </c:pt>
                <c:pt idx="342">
                  <c:v>1047.0999999999844</c:v>
                </c:pt>
                <c:pt idx="343">
                  <c:v>1047.1499999999844</c:v>
                </c:pt>
                <c:pt idx="344">
                  <c:v>1047.1999999999844</c:v>
                </c:pt>
                <c:pt idx="345">
                  <c:v>1047.2499999999843</c:v>
                </c:pt>
                <c:pt idx="346">
                  <c:v>1047.2999999999843</c:v>
                </c:pt>
                <c:pt idx="347">
                  <c:v>1047.3499999999842</c:v>
                </c:pt>
                <c:pt idx="348">
                  <c:v>1047.3999999999842</c:v>
                </c:pt>
                <c:pt idx="349">
                  <c:v>1047.4499999999841</c:v>
                </c:pt>
                <c:pt idx="350">
                  <c:v>1047.4999999999841</c:v>
                </c:pt>
                <c:pt idx="351">
                  <c:v>1047.549999999984</c:v>
                </c:pt>
                <c:pt idx="352">
                  <c:v>1047.599999999984</c:v>
                </c:pt>
                <c:pt idx="353">
                  <c:v>1047.6499999999839</c:v>
                </c:pt>
                <c:pt idx="354">
                  <c:v>1047.6999999999839</c:v>
                </c:pt>
                <c:pt idx="355">
                  <c:v>1047.7499999999839</c:v>
                </c:pt>
                <c:pt idx="356">
                  <c:v>1047.7999999999838</c:v>
                </c:pt>
                <c:pt idx="357">
                  <c:v>1047.8499999999838</c:v>
                </c:pt>
                <c:pt idx="358">
                  <c:v>1047.8999999999837</c:v>
                </c:pt>
                <c:pt idx="359">
                  <c:v>1047.9499999999837</c:v>
                </c:pt>
                <c:pt idx="360">
                  <c:v>1047.9999999999836</c:v>
                </c:pt>
                <c:pt idx="361">
                  <c:v>1048.0499999999836</c:v>
                </c:pt>
                <c:pt idx="362">
                  <c:v>1048.0999999999835</c:v>
                </c:pt>
                <c:pt idx="363">
                  <c:v>1048.1499999999835</c:v>
                </c:pt>
                <c:pt idx="364">
                  <c:v>1048.1999999999834</c:v>
                </c:pt>
                <c:pt idx="365">
                  <c:v>1048.2499999999834</c:v>
                </c:pt>
                <c:pt idx="366">
                  <c:v>1048.2999999999834</c:v>
                </c:pt>
                <c:pt idx="367">
                  <c:v>1048.3499999999833</c:v>
                </c:pt>
                <c:pt idx="368">
                  <c:v>1048.3999999999833</c:v>
                </c:pt>
                <c:pt idx="369">
                  <c:v>1048.4499999999832</c:v>
                </c:pt>
                <c:pt idx="370">
                  <c:v>1048.4999999999832</c:v>
                </c:pt>
                <c:pt idx="371">
                  <c:v>1048.5499999999831</c:v>
                </c:pt>
                <c:pt idx="372">
                  <c:v>1048.5999999999831</c:v>
                </c:pt>
                <c:pt idx="373">
                  <c:v>1048.649999999983</c:v>
                </c:pt>
                <c:pt idx="374">
                  <c:v>1048.699999999983</c:v>
                </c:pt>
                <c:pt idx="375">
                  <c:v>1048.7499999999829</c:v>
                </c:pt>
                <c:pt idx="376">
                  <c:v>1048.7999999999829</c:v>
                </c:pt>
                <c:pt idx="377">
                  <c:v>1048.8499999999829</c:v>
                </c:pt>
                <c:pt idx="378">
                  <c:v>1048.8999999999828</c:v>
                </c:pt>
                <c:pt idx="379">
                  <c:v>1048.9499999999828</c:v>
                </c:pt>
                <c:pt idx="380">
                  <c:v>1048.9999999999827</c:v>
                </c:pt>
                <c:pt idx="381">
                  <c:v>1049.0499999999827</c:v>
                </c:pt>
                <c:pt idx="382">
                  <c:v>1049.0999999999826</c:v>
                </c:pt>
                <c:pt idx="383">
                  <c:v>1049.1499999999826</c:v>
                </c:pt>
                <c:pt idx="384">
                  <c:v>1049.1999999999825</c:v>
                </c:pt>
                <c:pt idx="385">
                  <c:v>1049.2499999999825</c:v>
                </c:pt>
                <c:pt idx="386">
                  <c:v>1049.2999999999824</c:v>
                </c:pt>
                <c:pt idx="387">
                  <c:v>1049.3499999999824</c:v>
                </c:pt>
                <c:pt idx="388">
                  <c:v>1049.3999999999824</c:v>
                </c:pt>
                <c:pt idx="389">
                  <c:v>1049.4499999999823</c:v>
                </c:pt>
                <c:pt idx="390">
                  <c:v>1049.4999999999823</c:v>
                </c:pt>
                <c:pt idx="391">
                  <c:v>1049.5499999999822</c:v>
                </c:pt>
                <c:pt idx="392">
                  <c:v>1049.5999999999822</c:v>
                </c:pt>
                <c:pt idx="393">
                  <c:v>1049.6499999999821</c:v>
                </c:pt>
                <c:pt idx="394">
                  <c:v>1049.6999999999821</c:v>
                </c:pt>
                <c:pt idx="395">
                  <c:v>1049.749999999982</c:v>
                </c:pt>
                <c:pt idx="396">
                  <c:v>1049.799999999982</c:v>
                </c:pt>
                <c:pt idx="397">
                  <c:v>1049.8499999999819</c:v>
                </c:pt>
                <c:pt idx="398">
                  <c:v>1049.8999999999819</c:v>
                </c:pt>
                <c:pt idx="399">
                  <c:v>1049.9499999999819</c:v>
                </c:pt>
                <c:pt idx="400">
                  <c:v>1049.9999999999818</c:v>
                </c:pt>
                <c:pt idx="401">
                  <c:v>1050.0499999999818</c:v>
                </c:pt>
                <c:pt idx="402">
                  <c:v>1050.0999999999817</c:v>
                </c:pt>
                <c:pt idx="403">
                  <c:v>1050.1499999999817</c:v>
                </c:pt>
                <c:pt idx="404">
                  <c:v>1050.1999999999816</c:v>
                </c:pt>
                <c:pt idx="405">
                  <c:v>1050.2499999999816</c:v>
                </c:pt>
                <c:pt idx="406">
                  <c:v>1050.2999999999815</c:v>
                </c:pt>
                <c:pt idx="407">
                  <c:v>1050.3499999999815</c:v>
                </c:pt>
                <c:pt idx="408">
                  <c:v>1050.3999999999814</c:v>
                </c:pt>
                <c:pt idx="409">
                  <c:v>1050.4499999999814</c:v>
                </c:pt>
                <c:pt idx="410">
                  <c:v>1050.4999999999814</c:v>
                </c:pt>
                <c:pt idx="411">
                  <c:v>1050.5499999999813</c:v>
                </c:pt>
                <c:pt idx="412">
                  <c:v>1050.5999999999813</c:v>
                </c:pt>
                <c:pt idx="413">
                  <c:v>1050.6499999999812</c:v>
                </c:pt>
                <c:pt idx="414">
                  <c:v>1050.6999999999812</c:v>
                </c:pt>
                <c:pt idx="415">
                  <c:v>1050.7499999999811</c:v>
                </c:pt>
                <c:pt idx="416">
                  <c:v>1050.7999999999811</c:v>
                </c:pt>
                <c:pt idx="417">
                  <c:v>1050.849999999981</c:v>
                </c:pt>
                <c:pt idx="418">
                  <c:v>1050.899999999981</c:v>
                </c:pt>
                <c:pt idx="419">
                  <c:v>1050.9499999999809</c:v>
                </c:pt>
                <c:pt idx="420">
                  <c:v>1050.9999999999809</c:v>
                </c:pt>
                <c:pt idx="421">
                  <c:v>1051.0499999999809</c:v>
                </c:pt>
                <c:pt idx="422">
                  <c:v>1051.0999999999808</c:v>
                </c:pt>
                <c:pt idx="423">
                  <c:v>1051.1499999999808</c:v>
                </c:pt>
                <c:pt idx="424">
                  <c:v>1051.1999999999807</c:v>
                </c:pt>
                <c:pt idx="425">
                  <c:v>1051.2499999999807</c:v>
                </c:pt>
                <c:pt idx="426">
                  <c:v>1051.2999999999806</c:v>
                </c:pt>
                <c:pt idx="427">
                  <c:v>1051.3499999999806</c:v>
                </c:pt>
                <c:pt idx="428">
                  <c:v>1051.3999999999805</c:v>
                </c:pt>
                <c:pt idx="429">
                  <c:v>1051.4499999999805</c:v>
                </c:pt>
                <c:pt idx="430">
                  <c:v>1051.4999999999804</c:v>
                </c:pt>
                <c:pt idx="431">
                  <c:v>1051.5499999999804</c:v>
                </c:pt>
                <c:pt idx="432">
                  <c:v>1051.5999999999804</c:v>
                </c:pt>
                <c:pt idx="433">
                  <c:v>1051.6499999999803</c:v>
                </c:pt>
                <c:pt idx="434">
                  <c:v>1051.6999999999803</c:v>
                </c:pt>
                <c:pt idx="435">
                  <c:v>1051.7499999999802</c:v>
                </c:pt>
                <c:pt idx="436">
                  <c:v>1051.7999999999802</c:v>
                </c:pt>
                <c:pt idx="437">
                  <c:v>1051.8499999999801</c:v>
                </c:pt>
                <c:pt idx="438">
                  <c:v>1051.8999999999801</c:v>
                </c:pt>
                <c:pt idx="439">
                  <c:v>1051.94999999998</c:v>
                </c:pt>
                <c:pt idx="440">
                  <c:v>1051.99999999998</c:v>
                </c:pt>
                <c:pt idx="441">
                  <c:v>1052.0499999999799</c:v>
                </c:pt>
                <c:pt idx="442">
                  <c:v>1052.0999999999799</c:v>
                </c:pt>
                <c:pt idx="443">
                  <c:v>1052.1499999999799</c:v>
                </c:pt>
                <c:pt idx="444">
                  <c:v>1052.1999999999798</c:v>
                </c:pt>
                <c:pt idx="445">
                  <c:v>1052.2499999999798</c:v>
                </c:pt>
                <c:pt idx="446">
                  <c:v>1052.2999999999797</c:v>
                </c:pt>
                <c:pt idx="447">
                  <c:v>1052.3499999999797</c:v>
                </c:pt>
                <c:pt idx="448">
                  <c:v>1052.3999999999796</c:v>
                </c:pt>
                <c:pt idx="449">
                  <c:v>1052.4499999999796</c:v>
                </c:pt>
                <c:pt idx="450">
                  <c:v>1052.4999999999795</c:v>
                </c:pt>
                <c:pt idx="451">
                  <c:v>1052.5499999999795</c:v>
                </c:pt>
                <c:pt idx="452">
                  <c:v>1052.5999999999794</c:v>
                </c:pt>
                <c:pt idx="453">
                  <c:v>1052.6499999999794</c:v>
                </c:pt>
                <c:pt idx="454">
                  <c:v>1052.6999999999794</c:v>
                </c:pt>
                <c:pt idx="455">
                  <c:v>1052.7499999999793</c:v>
                </c:pt>
                <c:pt idx="456">
                  <c:v>1052.7999999999793</c:v>
                </c:pt>
                <c:pt idx="457">
                  <c:v>1052.8499999999792</c:v>
                </c:pt>
                <c:pt idx="458">
                  <c:v>1052.8999999999792</c:v>
                </c:pt>
                <c:pt idx="459">
                  <c:v>1052.9499999999791</c:v>
                </c:pt>
                <c:pt idx="460">
                  <c:v>1052.9999999999791</c:v>
                </c:pt>
                <c:pt idx="461">
                  <c:v>1053.049999999979</c:v>
                </c:pt>
                <c:pt idx="462">
                  <c:v>1053.099999999979</c:v>
                </c:pt>
                <c:pt idx="463">
                  <c:v>1053.1499999999789</c:v>
                </c:pt>
                <c:pt idx="464">
                  <c:v>1053.1999999999789</c:v>
                </c:pt>
                <c:pt idx="465">
                  <c:v>1053.2499999999789</c:v>
                </c:pt>
                <c:pt idx="466">
                  <c:v>1053.2999999999788</c:v>
                </c:pt>
                <c:pt idx="467">
                  <c:v>1053.3499999999788</c:v>
                </c:pt>
                <c:pt idx="468">
                  <c:v>1053.3999999999787</c:v>
                </c:pt>
                <c:pt idx="469">
                  <c:v>1053.4499999999787</c:v>
                </c:pt>
                <c:pt idx="470">
                  <c:v>1053.4999999999786</c:v>
                </c:pt>
                <c:pt idx="471">
                  <c:v>1053.5499999999786</c:v>
                </c:pt>
                <c:pt idx="472">
                  <c:v>1053.5999999999785</c:v>
                </c:pt>
                <c:pt idx="473">
                  <c:v>1053.6499999999785</c:v>
                </c:pt>
                <c:pt idx="474">
                  <c:v>1053.6999999999784</c:v>
                </c:pt>
                <c:pt idx="475">
                  <c:v>1053.7499999999784</c:v>
                </c:pt>
                <c:pt idx="476">
                  <c:v>1053.7999999999784</c:v>
                </c:pt>
                <c:pt idx="477">
                  <c:v>1053.8499999999783</c:v>
                </c:pt>
                <c:pt idx="478">
                  <c:v>1053.8999999999783</c:v>
                </c:pt>
                <c:pt idx="479">
                  <c:v>1053.9499999999782</c:v>
                </c:pt>
                <c:pt idx="480">
                  <c:v>1053.9999999999782</c:v>
                </c:pt>
                <c:pt idx="481">
                  <c:v>1054.0499999999781</c:v>
                </c:pt>
                <c:pt idx="482">
                  <c:v>1054.0999999999781</c:v>
                </c:pt>
                <c:pt idx="483">
                  <c:v>1054.149999999978</c:v>
                </c:pt>
                <c:pt idx="484">
                  <c:v>1054.199999999978</c:v>
                </c:pt>
                <c:pt idx="485">
                  <c:v>1054.2499999999779</c:v>
                </c:pt>
                <c:pt idx="486">
                  <c:v>1054.2999999999779</c:v>
                </c:pt>
                <c:pt idx="487">
                  <c:v>1054.3499999999779</c:v>
                </c:pt>
                <c:pt idx="488">
                  <c:v>1054.3999999999778</c:v>
                </c:pt>
                <c:pt idx="489">
                  <c:v>1054.4499999999778</c:v>
                </c:pt>
                <c:pt idx="490">
                  <c:v>1054.4999999999777</c:v>
                </c:pt>
                <c:pt idx="491">
                  <c:v>1054.5499999999777</c:v>
                </c:pt>
                <c:pt idx="492">
                  <c:v>1054.5999999999776</c:v>
                </c:pt>
                <c:pt idx="493">
                  <c:v>1054.6499999999776</c:v>
                </c:pt>
                <c:pt idx="494">
                  <c:v>1054.6999999999775</c:v>
                </c:pt>
                <c:pt idx="495">
                  <c:v>1054.7499999999775</c:v>
                </c:pt>
                <c:pt idx="496">
                  <c:v>1054.7999999999774</c:v>
                </c:pt>
                <c:pt idx="497">
                  <c:v>1054.8499999999774</c:v>
                </c:pt>
                <c:pt idx="498">
                  <c:v>1054.8999999999774</c:v>
                </c:pt>
                <c:pt idx="499">
                  <c:v>1054.9499999999773</c:v>
                </c:pt>
                <c:pt idx="500">
                  <c:v>1054.9999999999773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41</c:v>
                </c:pt>
                <c:pt idx="1">
                  <c:v>26</c:v>
                </c:pt>
                <c:pt idx="2">
                  <c:v>56</c:v>
                </c:pt>
                <c:pt idx="3">
                  <c:v>43</c:v>
                </c:pt>
                <c:pt idx="4">
                  <c:v>40</c:v>
                </c:pt>
                <c:pt idx="5">
                  <c:v>48</c:v>
                </c:pt>
                <c:pt idx="6">
                  <c:v>57</c:v>
                </c:pt>
                <c:pt idx="7">
                  <c:v>41</c:v>
                </c:pt>
                <c:pt idx="8">
                  <c:v>41</c:v>
                </c:pt>
                <c:pt idx="9">
                  <c:v>53</c:v>
                </c:pt>
                <c:pt idx="10">
                  <c:v>38</c:v>
                </c:pt>
                <c:pt idx="11">
                  <c:v>58</c:v>
                </c:pt>
                <c:pt idx="12">
                  <c:v>44</c:v>
                </c:pt>
                <c:pt idx="13">
                  <c:v>49</c:v>
                </c:pt>
                <c:pt idx="14">
                  <c:v>50</c:v>
                </c:pt>
                <c:pt idx="15">
                  <c:v>38</c:v>
                </c:pt>
                <c:pt idx="16">
                  <c:v>52</c:v>
                </c:pt>
                <c:pt idx="17">
                  <c:v>44</c:v>
                </c:pt>
                <c:pt idx="18">
                  <c:v>46</c:v>
                </c:pt>
                <c:pt idx="19">
                  <c:v>49</c:v>
                </c:pt>
                <c:pt idx="20">
                  <c:v>44</c:v>
                </c:pt>
                <c:pt idx="21">
                  <c:v>43</c:v>
                </c:pt>
                <c:pt idx="22">
                  <c:v>36</c:v>
                </c:pt>
                <c:pt idx="23">
                  <c:v>56</c:v>
                </c:pt>
                <c:pt idx="24">
                  <c:v>54</c:v>
                </c:pt>
                <c:pt idx="25">
                  <c:v>43</c:v>
                </c:pt>
                <c:pt idx="26">
                  <c:v>41</c:v>
                </c:pt>
                <c:pt idx="27">
                  <c:v>43</c:v>
                </c:pt>
                <c:pt idx="28">
                  <c:v>39</c:v>
                </c:pt>
                <c:pt idx="29">
                  <c:v>54</c:v>
                </c:pt>
                <c:pt idx="30">
                  <c:v>36</c:v>
                </c:pt>
                <c:pt idx="31">
                  <c:v>59</c:v>
                </c:pt>
                <c:pt idx="32">
                  <c:v>57</c:v>
                </c:pt>
                <c:pt idx="33">
                  <c:v>54</c:v>
                </c:pt>
                <c:pt idx="34">
                  <c:v>34</c:v>
                </c:pt>
                <c:pt idx="35">
                  <c:v>45</c:v>
                </c:pt>
                <c:pt idx="36">
                  <c:v>48</c:v>
                </c:pt>
                <c:pt idx="37">
                  <c:v>51</c:v>
                </c:pt>
                <c:pt idx="38">
                  <c:v>46</c:v>
                </c:pt>
                <c:pt idx="39">
                  <c:v>43</c:v>
                </c:pt>
                <c:pt idx="40">
                  <c:v>57</c:v>
                </c:pt>
                <c:pt idx="41">
                  <c:v>59</c:v>
                </c:pt>
                <c:pt idx="42">
                  <c:v>48</c:v>
                </c:pt>
                <c:pt idx="43">
                  <c:v>43</c:v>
                </c:pt>
                <c:pt idx="44">
                  <c:v>49</c:v>
                </c:pt>
                <c:pt idx="45">
                  <c:v>28</c:v>
                </c:pt>
                <c:pt idx="46">
                  <c:v>44</c:v>
                </c:pt>
                <c:pt idx="47">
                  <c:v>38</c:v>
                </c:pt>
                <c:pt idx="48">
                  <c:v>46</c:v>
                </c:pt>
                <c:pt idx="49">
                  <c:v>43</c:v>
                </c:pt>
                <c:pt idx="50">
                  <c:v>38</c:v>
                </c:pt>
                <c:pt idx="51">
                  <c:v>41</c:v>
                </c:pt>
                <c:pt idx="52">
                  <c:v>48</c:v>
                </c:pt>
                <c:pt idx="53">
                  <c:v>52</c:v>
                </c:pt>
                <c:pt idx="54">
                  <c:v>56</c:v>
                </c:pt>
                <c:pt idx="55">
                  <c:v>56</c:v>
                </c:pt>
                <c:pt idx="56">
                  <c:v>40</c:v>
                </c:pt>
                <c:pt idx="57">
                  <c:v>46</c:v>
                </c:pt>
                <c:pt idx="58">
                  <c:v>44</c:v>
                </c:pt>
                <c:pt idx="59">
                  <c:v>44</c:v>
                </c:pt>
                <c:pt idx="60">
                  <c:v>42</c:v>
                </c:pt>
                <c:pt idx="61">
                  <c:v>43</c:v>
                </c:pt>
                <c:pt idx="62">
                  <c:v>37</c:v>
                </c:pt>
                <c:pt idx="63">
                  <c:v>46</c:v>
                </c:pt>
                <c:pt idx="64">
                  <c:v>39</c:v>
                </c:pt>
                <c:pt idx="65">
                  <c:v>43</c:v>
                </c:pt>
                <c:pt idx="66">
                  <c:v>55</c:v>
                </c:pt>
                <c:pt idx="67">
                  <c:v>45</c:v>
                </c:pt>
                <c:pt idx="68">
                  <c:v>41</c:v>
                </c:pt>
                <c:pt idx="69">
                  <c:v>38</c:v>
                </c:pt>
                <c:pt idx="70">
                  <c:v>47</c:v>
                </c:pt>
                <c:pt idx="71">
                  <c:v>49</c:v>
                </c:pt>
                <c:pt idx="72">
                  <c:v>44</c:v>
                </c:pt>
                <c:pt idx="73">
                  <c:v>37</c:v>
                </c:pt>
                <c:pt idx="74">
                  <c:v>42</c:v>
                </c:pt>
                <c:pt idx="75">
                  <c:v>57</c:v>
                </c:pt>
                <c:pt idx="76">
                  <c:v>53</c:v>
                </c:pt>
                <c:pt idx="77">
                  <c:v>33</c:v>
                </c:pt>
                <c:pt idx="78">
                  <c:v>41</c:v>
                </c:pt>
                <c:pt idx="79">
                  <c:v>47</c:v>
                </c:pt>
                <c:pt idx="80">
                  <c:v>50</c:v>
                </c:pt>
                <c:pt idx="81">
                  <c:v>48</c:v>
                </c:pt>
                <c:pt idx="82">
                  <c:v>35</c:v>
                </c:pt>
                <c:pt idx="83">
                  <c:v>28</c:v>
                </c:pt>
                <c:pt idx="84">
                  <c:v>45</c:v>
                </c:pt>
                <c:pt idx="85">
                  <c:v>38</c:v>
                </c:pt>
                <c:pt idx="86">
                  <c:v>34</c:v>
                </c:pt>
                <c:pt idx="87">
                  <c:v>41</c:v>
                </c:pt>
                <c:pt idx="88">
                  <c:v>40</c:v>
                </c:pt>
                <c:pt idx="89">
                  <c:v>43</c:v>
                </c:pt>
                <c:pt idx="90">
                  <c:v>49</c:v>
                </c:pt>
                <c:pt idx="91">
                  <c:v>46</c:v>
                </c:pt>
                <c:pt idx="92">
                  <c:v>45</c:v>
                </c:pt>
                <c:pt idx="93">
                  <c:v>40</c:v>
                </c:pt>
                <c:pt idx="94">
                  <c:v>41</c:v>
                </c:pt>
                <c:pt idx="95">
                  <c:v>30</c:v>
                </c:pt>
                <c:pt idx="96">
                  <c:v>50</c:v>
                </c:pt>
                <c:pt idx="97">
                  <c:v>48</c:v>
                </c:pt>
                <c:pt idx="98">
                  <c:v>59</c:v>
                </c:pt>
                <c:pt idx="99">
                  <c:v>43</c:v>
                </c:pt>
                <c:pt idx="100">
                  <c:v>59</c:v>
                </c:pt>
                <c:pt idx="101">
                  <c:v>55</c:v>
                </c:pt>
                <c:pt idx="102">
                  <c:v>67</c:v>
                </c:pt>
                <c:pt idx="103">
                  <c:v>47</c:v>
                </c:pt>
                <c:pt idx="104">
                  <c:v>37</c:v>
                </c:pt>
                <c:pt idx="105">
                  <c:v>46</c:v>
                </c:pt>
                <c:pt idx="106">
                  <c:v>44</c:v>
                </c:pt>
                <c:pt idx="107">
                  <c:v>55</c:v>
                </c:pt>
                <c:pt idx="108">
                  <c:v>47</c:v>
                </c:pt>
                <c:pt idx="109">
                  <c:v>55</c:v>
                </c:pt>
                <c:pt idx="110">
                  <c:v>48</c:v>
                </c:pt>
                <c:pt idx="111">
                  <c:v>61</c:v>
                </c:pt>
                <c:pt idx="112">
                  <c:v>52</c:v>
                </c:pt>
                <c:pt idx="113">
                  <c:v>58</c:v>
                </c:pt>
                <c:pt idx="114">
                  <c:v>62</c:v>
                </c:pt>
                <c:pt idx="115">
                  <c:v>65</c:v>
                </c:pt>
                <c:pt idx="116">
                  <c:v>70</c:v>
                </c:pt>
                <c:pt idx="117">
                  <c:v>76</c:v>
                </c:pt>
                <c:pt idx="118">
                  <c:v>76</c:v>
                </c:pt>
                <c:pt idx="119">
                  <c:v>77</c:v>
                </c:pt>
                <c:pt idx="120">
                  <c:v>82</c:v>
                </c:pt>
                <c:pt idx="121">
                  <c:v>93</c:v>
                </c:pt>
                <c:pt idx="122">
                  <c:v>84</c:v>
                </c:pt>
                <c:pt idx="123">
                  <c:v>105</c:v>
                </c:pt>
                <c:pt idx="124">
                  <c:v>90</c:v>
                </c:pt>
                <c:pt idx="125">
                  <c:v>108</c:v>
                </c:pt>
                <c:pt idx="126">
                  <c:v>90</c:v>
                </c:pt>
                <c:pt idx="127">
                  <c:v>118</c:v>
                </c:pt>
                <c:pt idx="128">
                  <c:v>122</c:v>
                </c:pt>
                <c:pt idx="129">
                  <c:v>129</c:v>
                </c:pt>
                <c:pt idx="130">
                  <c:v>135</c:v>
                </c:pt>
                <c:pt idx="131">
                  <c:v>146</c:v>
                </c:pt>
                <c:pt idx="132">
                  <c:v>176</c:v>
                </c:pt>
                <c:pt idx="133">
                  <c:v>169</c:v>
                </c:pt>
                <c:pt idx="134">
                  <c:v>174</c:v>
                </c:pt>
                <c:pt idx="135">
                  <c:v>180</c:v>
                </c:pt>
                <c:pt idx="136">
                  <c:v>182</c:v>
                </c:pt>
                <c:pt idx="137">
                  <c:v>184</c:v>
                </c:pt>
                <c:pt idx="138">
                  <c:v>173</c:v>
                </c:pt>
                <c:pt idx="139">
                  <c:v>178</c:v>
                </c:pt>
                <c:pt idx="140">
                  <c:v>202</c:v>
                </c:pt>
                <c:pt idx="141">
                  <c:v>189</c:v>
                </c:pt>
                <c:pt idx="142">
                  <c:v>177</c:v>
                </c:pt>
                <c:pt idx="143">
                  <c:v>181</c:v>
                </c:pt>
                <c:pt idx="144">
                  <c:v>173</c:v>
                </c:pt>
                <c:pt idx="145">
                  <c:v>204</c:v>
                </c:pt>
                <c:pt idx="146">
                  <c:v>181</c:v>
                </c:pt>
                <c:pt idx="147">
                  <c:v>231</c:v>
                </c:pt>
                <c:pt idx="148">
                  <c:v>190</c:v>
                </c:pt>
                <c:pt idx="149">
                  <c:v>186</c:v>
                </c:pt>
                <c:pt idx="150">
                  <c:v>235</c:v>
                </c:pt>
                <c:pt idx="151">
                  <c:v>218</c:v>
                </c:pt>
                <c:pt idx="152">
                  <c:v>222</c:v>
                </c:pt>
                <c:pt idx="153">
                  <c:v>253</c:v>
                </c:pt>
                <c:pt idx="154">
                  <c:v>204</c:v>
                </c:pt>
                <c:pt idx="155">
                  <c:v>212</c:v>
                </c:pt>
                <c:pt idx="156">
                  <c:v>209</c:v>
                </c:pt>
                <c:pt idx="157">
                  <c:v>228</c:v>
                </c:pt>
                <c:pt idx="158">
                  <c:v>213</c:v>
                </c:pt>
                <c:pt idx="159">
                  <c:v>254</c:v>
                </c:pt>
                <c:pt idx="160">
                  <c:v>259</c:v>
                </c:pt>
                <c:pt idx="161">
                  <c:v>250</c:v>
                </c:pt>
                <c:pt idx="162">
                  <c:v>272</c:v>
                </c:pt>
                <c:pt idx="163">
                  <c:v>274</c:v>
                </c:pt>
                <c:pt idx="164">
                  <c:v>298</c:v>
                </c:pt>
                <c:pt idx="165">
                  <c:v>291</c:v>
                </c:pt>
                <c:pt idx="166">
                  <c:v>298</c:v>
                </c:pt>
                <c:pt idx="167">
                  <c:v>315</c:v>
                </c:pt>
                <c:pt idx="168">
                  <c:v>313</c:v>
                </c:pt>
                <c:pt idx="169">
                  <c:v>292</c:v>
                </c:pt>
                <c:pt idx="170">
                  <c:v>320</c:v>
                </c:pt>
                <c:pt idx="171">
                  <c:v>310</c:v>
                </c:pt>
                <c:pt idx="172">
                  <c:v>274</c:v>
                </c:pt>
                <c:pt idx="173">
                  <c:v>344</c:v>
                </c:pt>
                <c:pt idx="174">
                  <c:v>290</c:v>
                </c:pt>
                <c:pt idx="175">
                  <c:v>291</c:v>
                </c:pt>
                <c:pt idx="176">
                  <c:v>312</c:v>
                </c:pt>
                <c:pt idx="177">
                  <c:v>311</c:v>
                </c:pt>
                <c:pt idx="178">
                  <c:v>276</c:v>
                </c:pt>
                <c:pt idx="179">
                  <c:v>310</c:v>
                </c:pt>
                <c:pt idx="180">
                  <c:v>291</c:v>
                </c:pt>
                <c:pt idx="181">
                  <c:v>285</c:v>
                </c:pt>
                <c:pt idx="182">
                  <c:v>251</c:v>
                </c:pt>
                <c:pt idx="183">
                  <c:v>257</c:v>
                </c:pt>
                <c:pt idx="184">
                  <c:v>243</c:v>
                </c:pt>
                <c:pt idx="185">
                  <c:v>249</c:v>
                </c:pt>
                <c:pt idx="186">
                  <c:v>220</c:v>
                </c:pt>
                <c:pt idx="187">
                  <c:v>192</c:v>
                </c:pt>
                <c:pt idx="188">
                  <c:v>197</c:v>
                </c:pt>
                <c:pt idx="189">
                  <c:v>191</c:v>
                </c:pt>
                <c:pt idx="190">
                  <c:v>223</c:v>
                </c:pt>
                <c:pt idx="191">
                  <c:v>178</c:v>
                </c:pt>
                <c:pt idx="192">
                  <c:v>178</c:v>
                </c:pt>
                <c:pt idx="193">
                  <c:v>159</c:v>
                </c:pt>
                <c:pt idx="194">
                  <c:v>156</c:v>
                </c:pt>
                <c:pt idx="195">
                  <c:v>139</c:v>
                </c:pt>
                <c:pt idx="196">
                  <c:v>140</c:v>
                </c:pt>
                <c:pt idx="197">
                  <c:v>125</c:v>
                </c:pt>
                <c:pt idx="198">
                  <c:v>119</c:v>
                </c:pt>
                <c:pt idx="199">
                  <c:v>134</c:v>
                </c:pt>
                <c:pt idx="200">
                  <c:v>112</c:v>
                </c:pt>
                <c:pt idx="201">
                  <c:v>93</c:v>
                </c:pt>
                <c:pt idx="202">
                  <c:v>97</c:v>
                </c:pt>
                <c:pt idx="203">
                  <c:v>94</c:v>
                </c:pt>
                <c:pt idx="204">
                  <c:v>95</c:v>
                </c:pt>
                <c:pt idx="205">
                  <c:v>91</c:v>
                </c:pt>
                <c:pt idx="206">
                  <c:v>76</c:v>
                </c:pt>
                <c:pt idx="207">
                  <c:v>80</c:v>
                </c:pt>
                <c:pt idx="208">
                  <c:v>58</c:v>
                </c:pt>
                <c:pt idx="209">
                  <c:v>72</c:v>
                </c:pt>
                <c:pt idx="210">
                  <c:v>54</c:v>
                </c:pt>
                <c:pt idx="211">
                  <c:v>59</c:v>
                </c:pt>
                <c:pt idx="212">
                  <c:v>53</c:v>
                </c:pt>
                <c:pt idx="213">
                  <c:v>63</c:v>
                </c:pt>
                <c:pt idx="214">
                  <c:v>52</c:v>
                </c:pt>
                <c:pt idx="215">
                  <c:v>63</c:v>
                </c:pt>
                <c:pt idx="216">
                  <c:v>57</c:v>
                </c:pt>
                <c:pt idx="217">
                  <c:v>61</c:v>
                </c:pt>
                <c:pt idx="218">
                  <c:v>52</c:v>
                </c:pt>
                <c:pt idx="219">
                  <c:v>58</c:v>
                </c:pt>
                <c:pt idx="220">
                  <c:v>40</c:v>
                </c:pt>
                <c:pt idx="221">
                  <c:v>47</c:v>
                </c:pt>
                <c:pt idx="222">
                  <c:v>48</c:v>
                </c:pt>
                <c:pt idx="223">
                  <c:v>45</c:v>
                </c:pt>
                <c:pt idx="224">
                  <c:v>34</c:v>
                </c:pt>
                <c:pt idx="225">
                  <c:v>49</c:v>
                </c:pt>
                <c:pt idx="226">
                  <c:v>39</c:v>
                </c:pt>
                <c:pt idx="227">
                  <c:v>40</c:v>
                </c:pt>
                <c:pt idx="228">
                  <c:v>38</c:v>
                </c:pt>
                <c:pt idx="229">
                  <c:v>49</c:v>
                </c:pt>
                <c:pt idx="230">
                  <c:v>31</c:v>
                </c:pt>
                <c:pt idx="231">
                  <c:v>38</c:v>
                </c:pt>
                <c:pt idx="232">
                  <c:v>28</c:v>
                </c:pt>
                <c:pt idx="233">
                  <c:v>43</c:v>
                </c:pt>
                <c:pt idx="234">
                  <c:v>44</c:v>
                </c:pt>
                <c:pt idx="235">
                  <c:v>51</c:v>
                </c:pt>
                <c:pt idx="236">
                  <c:v>46</c:v>
                </c:pt>
                <c:pt idx="237">
                  <c:v>50</c:v>
                </c:pt>
                <c:pt idx="238">
                  <c:v>21</c:v>
                </c:pt>
                <c:pt idx="239">
                  <c:v>24</c:v>
                </c:pt>
                <c:pt idx="240">
                  <c:v>42</c:v>
                </c:pt>
                <c:pt idx="241">
                  <c:v>31</c:v>
                </c:pt>
                <c:pt idx="242">
                  <c:v>37</c:v>
                </c:pt>
                <c:pt idx="243">
                  <c:v>37</c:v>
                </c:pt>
                <c:pt idx="244">
                  <c:v>35</c:v>
                </c:pt>
                <c:pt idx="245">
                  <c:v>43</c:v>
                </c:pt>
                <c:pt idx="246">
                  <c:v>33</c:v>
                </c:pt>
                <c:pt idx="247">
                  <c:v>32</c:v>
                </c:pt>
                <c:pt idx="248">
                  <c:v>32</c:v>
                </c:pt>
                <c:pt idx="249">
                  <c:v>32</c:v>
                </c:pt>
                <c:pt idx="250">
                  <c:v>38</c:v>
                </c:pt>
                <c:pt idx="251">
                  <c:v>28</c:v>
                </c:pt>
                <c:pt idx="252">
                  <c:v>29</c:v>
                </c:pt>
                <c:pt idx="253">
                  <c:v>35</c:v>
                </c:pt>
                <c:pt idx="254">
                  <c:v>27</c:v>
                </c:pt>
                <c:pt idx="255">
                  <c:v>28</c:v>
                </c:pt>
                <c:pt idx="256">
                  <c:v>33</c:v>
                </c:pt>
                <c:pt idx="257">
                  <c:v>32</c:v>
                </c:pt>
                <c:pt idx="258">
                  <c:v>29</c:v>
                </c:pt>
                <c:pt idx="259">
                  <c:v>41</c:v>
                </c:pt>
                <c:pt idx="260">
                  <c:v>39</c:v>
                </c:pt>
                <c:pt idx="261">
                  <c:v>29</c:v>
                </c:pt>
                <c:pt idx="262">
                  <c:v>37</c:v>
                </c:pt>
                <c:pt idx="263">
                  <c:v>26</c:v>
                </c:pt>
                <c:pt idx="264">
                  <c:v>32</c:v>
                </c:pt>
                <c:pt idx="265">
                  <c:v>35</c:v>
                </c:pt>
                <c:pt idx="266">
                  <c:v>27</c:v>
                </c:pt>
                <c:pt idx="267">
                  <c:v>22</c:v>
                </c:pt>
                <c:pt idx="268">
                  <c:v>34</c:v>
                </c:pt>
                <c:pt idx="269">
                  <c:v>26</c:v>
                </c:pt>
                <c:pt idx="270">
                  <c:v>30</c:v>
                </c:pt>
                <c:pt idx="271">
                  <c:v>34</c:v>
                </c:pt>
                <c:pt idx="272">
                  <c:v>37</c:v>
                </c:pt>
                <c:pt idx="273">
                  <c:v>32</c:v>
                </c:pt>
                <c:pt idx="274">
                  <c:v>19</c:v>
                </c:pt>
                <c:pt idx="275">
                  <c:v>30</c:v>
                </c:pt>
                <c:pt idx="276">
                  <c:v>31</c:v>
                </c:pt>
                <c:pt idx="277">
                  <c:v>19</c:v>
                </c:pt>
                <c:pt idx="278">
                  <c:v>30</c:v>
                </c:pt>
                <c:pt idx="279">
                  <c:v>37</c:v>
                </c:pt>
                <c:pt idx="280">
                  <c:v>27</c:v>
                </c:pt>
                <c:pt idx="281">
                  <c:v>38</c:v>
                </c:pt>
                <c:pt idx="282">
                  <c:v>33</c:v>
                </c:pt>
                <c:pt idx="283">
                  <c:v>28</c:v>
                </c:pt>
                <c:pt idx="284">
                  <c:v>33</c:v>
                </c:pt>
                <c:pt idx="285">
                  <c:v>34</c:v>
                </c:pt>
                <c:pt idx="286">
                  <c:v>27</c:v>
                </c:pt>
                <c:pt idx="287">
                  <c:v>39</c:v>
                </c:pt>
                <c:pt idx="288">
                  <c:v>31</c:v>
                </c:pt>
                <c:pt idx="289">
                  <c:v>35</c:v>
                </c:pt>
                <c:pt idx="290">
                  <c:v>30</c:v>
                </c:pt>
                <c:pt idx="291">
                  <c:v>31</c:v>
                </c:pt>
                <c:pt idx="292">
                  <c:v>39</c:v>
                </c:pt>
                <c:pt idx="293">
                  <c:v>43</c:v>
                </c:pt>
                <c:pt idx="294">
                  <c:v>34</c:v>
                </c:pt>
                <c:pt idx="295">
                  <c:v>41</c:v>
                </c:pt>
                <c:pt idx="296">
                  <c:v>42</c:v>
                </c:pt>
                <c:pt idx="297">
                  <c:v>29</c:v>
                </c:pt>
                <c:pt idx="298">
                  <c:v>39</c:v>
                </c:pt>
                <c:pt idx="299">
                  <c:v>39</c:v>
                </c:pt>
                <c:pt idx="300">
                  <c:v>29</c:v>
                </c:pt>
                <c:pt idx="301">
                  <c:v>38</c:v>
                </c:pt>
                <c:pt idx="302">
                  <c:v>45</c:v>
                </c:pt>
                <c:pt idx="303">
                  <c:v>40</c:v>
                </c:pt>
                <c:pt idx="304">
                  <c:v>34</c:v>
                </c:pt>
                <c:pt idx="305">
                  <c:v>28</c:v>
                </c:pt>
                <c:pt idx="306">
                  <c:v>28</c:v>
                </c:pt>
                <c:pt idx="307">
                  <c:v>45</c:v>
                </c:pt>
                <c:pt idx="308">
                  <c:v>52</c:v>
                </c:pt>
                <c:pt idx="309">
                  <c:v>48</c:v>
                </c:pt>
                <c:pt idx="310">
                  <c:v>46</c:v>
                </c:pt>
                <c:pt idx="311">
                  <c:v>37</c:v>
                </c:pt>
                <c:pt idx="312">
                  <c:v>41</c:v>
                </c:pt>
                <c:pt idx="313">
                  <c:v>38</c:v>
                </c:pt>
                <c:pt idx="314">
                  <c:v>34</c:v>
                </c:pt>
                <c:pt idx="315">
                  <c:v>45</c:v>
                </c:pt>
                <c:pt idx="316">
                  <c:v>47</c:v>
                </c:pt>
                <c:pt idx="317">
                  <c:v>48</c:v>
                </c:pt>
                <c:pt idx="318">
                  <c:v>47</c:v>
                </c:pt>
                <c:pt idx="319">
                  <c:v>34</c:v>
                </c:pt>
                <c:pt idx="320">
                  <c:v>46</c:v>
                </c:pt>
                <c:pt idx="321">
                  <c:v>52</c:v>
                </c:pt>
                <c:pt idx="322">
                  <c:v>38</c:v>
                </c:pt>
                <c:pt idx="323">
                  <c:v>49</c:v>
                </c:pt>
                <c:pt idx="324">
                  <c:v>56</c:v>
                </c:pt>
                <c:pt idx="325">
                  <c:v>45</c:v>
                </c:pt>
                <c:pt idx="326">
                  <c:v>40</c:v>
                </c:pt>
                <c:pt idx="327">
                  <c:v>40</c:v>
                </c:pt>
                <c:pt idx="328">
                  <c:v>52</c:v>
                </c:pt>
                <c:pt idx="329">
                  <c:v>50</c:v>
                </c:pt>
                <c:pt idx="330">
                  <c:v>54</c:v>
                </c:pt>
                <c:pt idx="331">
                  <c:v>60</c:v>
                </c:pt>
                <c:pt idx="332">
                  <c:v>57</c:v>
                </c:pt>
                <c:pt idx="333">
                  <c:v>52</c:v>
                </c:pt>
                <c:pt idx="334">
                  <c:v>59</c:v>
                </c:pt>
                <c:pt idx="335">
                  <c:v>69</c:v>
                </c:pt>
                <c:pt idx="336">
                  <c:v>55</c:v>
                </c:pt>
                <c:pt idx="337">
                  <c:v>54</c:v>
                </c:pt>
                <c:pt idx="338">
                  <c:v>52</c:v>
                </c:pt>
                <c:pt idx="339">
                  <c:v>47</c:v>
                </c:pt>
                <c:pt idx="340">
                  <c:v>50</c:v>
                </c:pt>
                <c:pt idx="341">
                  <c:v>58</c:v>
                </c:pt>
                <c:pt idx="342">
                  <c:v>56</c:v>
                </c:pt>
                <c:pt idx="343">
                  <c:v>59</c:v>
                </c:pt>
                <c:pt idx="344">
                  <c:v>53</c:v>
                </c:pt>
                <c:pt idx="345">
                  <c:v>50</c:v>
                </c:pt>
                <c:pt idx="346">
                  <c:v>52</c:v>
                </c:pt>
                <c:pt idx="347">
                  <c:v>66</c:v>
                </c:pt>
                <c:pt idx="348">
                  <c:v>53</c:v>
                </c:pt>
                <c:pt idx="349">
                  <c:v>53</c:v>
                </c:pt>
                <c:pt idx="350">
                  <c:v>45</c:v>
                </c:pt>
                <c:pt idx="351">
                  <c:v>41</c:v>
                </c:pt>
                <c:pt idx="352">
                  <c:v>54</c:v>
                </c:pt>
                <c:pt idx="353">
                  <c:v>57</c:v>
                </c:pt>
                <c:pt idx="354">
                  <c:v>48</c:v>
                </c:pt>
                <c:pt idx="355">
                  <c:v>47</c:v>
                </c:pt>
                <c:pt idx="356">
                  <c:v>39</c:v>
                </c:pt>
                <c:pt idx="357">
                  <c:v>51</c:v>
                </c:pt>
                <c:pt idx="358">
                  <c:v>53</c:v>
                </c:pt>
                <c:pt idx="359">
                  <c:v>48</c:v>
                </c:pt>
                <c:pt idx="360">
                  <c:v>56</c:v>
                </c:pt>
                <c:pt idx="361">
                  <c:v>44</c:v>
                </c:pt>
                <c:pt idx="362">
                  <c:v>53</c:v>
                </c:pt>
                <c:pt idx="363">
                  <c:v>46</c:v>
                </c:pt>
                <c:pt idx="364">
                  <c:v>49</c:v>
                </c:pt>
                <c:pt idx="365">
                  <c:v>45</c:v>
                </c:pt>
                <c:pt idx="366">
                  <c:v>43</c:v>
                </c:pt>
                <c:pt idx="367">
                  <c:v>44</c:v>
                </c:pt>
                <c:pt idx="368">
                  <c:v>38</c:v>
                </c:pt>
                <c:pt idx="369">
                  <c:v>42</c:v>
                </c:pt>
                <c:pt idx="370">
                  <c:v>43</c:v>
                </c:pt>
                <c:pt idx="371">
                  <c:v>38</c:v>
                </c:pt>
                <c:pt idx="372">
                  <c:v>46</c:v>
                </c:pt>
                <c:pt idx="373">
                  <c:v>53</c:v>
                </c:pt>
                <c:pt idx="374">
                  <c:v>30</c:v>
                </c:pt>
                <c:pt idx="375">
                  <c:v>44</c:v>
                </c:pt>
                <c:pt idx="376">
                  <c:v>50</c:v>
                </c:pt>
                <c:pt idx="377">
                  <c:v>43</c:v>
                </c:pt>
                <c:pt idx="378">
                  <c:v>53</c:v>
                </c:pt>
                <c:pt idx="379">
                  <c:v>45</c:v>
                </c:pt>
                <c:pt idx="380">
                  <c:v>48</c:v>
                </c:pt>
                <c:pt idx="381">
                  <c:v>40</c:v>
                </c:pt>
                <c:pt idx="382">
                  <c:v>44</c:v>
                </c:pt>
                <c:pt idx="383">
                  <c:v>34</c:v>
                </c:pt>
                <c:pt idx="384">
                  <c:v>40</c:v>
                </c:pt>
                <c:pt idx="385">
                  <c:v>46</c:v>
                </c:pt>
                <c:pt idx="386">
                  <c:v>34</c:v>
                </c:pt>
                <c:pt idx="387">
                  <c:v>43</c:v>
                </c:pt>
                <c:pt idx="388">
                  <c:v>34</c:v>
                </c:pt>
                <c:pt idx="389">
                  <c:v>28</c:v>
                </c:pt>
                <c:pt idx="390">
                  <c:v>35</c:v>
                </c:pt>
                <c:pt idx="391">
                  <c:v>26</c:v>
                </c:pt>
                <c:pt idx="392">
                  <c:v>40</c:v>
                </c:pt>
                <c:pt idx="393">
                  <c:v>32</c:v>
                </c:pt>
                <c:pt idx="394">
                  <c:v>36</c:v>
                </c:pt>
                <c:pt idx="395">
                  <c:v>21</c:v>
                </c:pt>
                <c:pt idx="396">
                  <c:v>40</c:v>
                </c:pt>
                <c:pt idx="397">
                  <c:v>30</c:v>
                </c:pt>
                <c:pt idx="398">
                  <c:v>28</c:v>
                </c:pt>
                <c:pt idx="399">
                  <c:v>29</c:v>
                </c:pt>
                <c:pt idx="400">
                  <c:v>30</c:v>
                </c:pt>
                <c:pt idx="401">
                  <c:v>39</c:v>
                </c:pt>
                <c:pt idx="402">
                  <c:v>25</c:v>
                </c:pt>
                <c:pt idx="403">
                  <c:v>32</c:v>
                </c:pt>
                <c:pt idx="404">
                  <c:v>31</c:v>
                </c:pt>
                <c:pt idx="405">
                  <c:v>37</c:v>
                </c:pt>
                <c:pt idx="406">
                  <c:v>14</c:v>
                </c:pt>
                <c:pt idx="407">
                  <c:v>34</c:v>
                </c:pt>
                <c:pt idx="408">
                  <c:v>30</c:v>
                </c:pt>
                <c:pt idx="409">
                  <c:v>30</c:v>
                </c:pt>
                <c:pt idx="410">
                  <c:v>27</c:v>
                </c:pt>
                <c:pt idx="411">
                  <c:v>24</c:v>
                </c:pt>
                <c:pt idx="412">
                  <c:v>36</c:v>
                </c:pt>
                <c:pt idx="413">
                  <c:v>29</c:v>
                </c:pt>
                <c:pt idx="414">
                  <c:v>26</c:v>
                </c:pt>
                <c:pt idx="415">
                  <c:v>29</c:v>
                </c:pt>
                <c:pt idx="416">
                  <c:v>31</c:v>
                </c:pt>
                <c:pt idx="417">
                  <c:v>32</c:v>
                </c:pt>
                <c:pt idx="418">
                  <c:v>20</c:v>
                </c:pt>
                <c:pt idx="419">
                  <c:v>26</c:v>
                </c:pt>
                <c:pt idx="420">
                  <c:v>30</c:v>
                </c:pt>
                <c:pt idx="421">
                  <c:v>26</c:v>
                </c:pt>
                <c:pt idx="422">
                  <c:v>19</c:v>
                </c:pt>
                <c:pt idx="423">
                  <c:v>27</c:v>
                </c:pt>
                <c:pt idx="424">
                  <c:v>23</c:v>
                </c:pt>
                <c:pt idx="425">
                  <c:v>14</c:v>
                </c:pt>
                <c:pt idx="426">
                  <c:v>22</c:v>
                </c:pt>
                <c:pt idx="427">
                  <c:v>28</c:v>
                </c:pt>
                <c:pt idx="428">
                  <c:v>22</c:v>
                </c:pt>
                <c:pt idx="429">
                  <c:v>22</c:v>
                </c:pt>
                <c:pt idx="430">
                  <c:v>25</c:v>
                </c:pt>
                <c:pt idx="431">
                  <c:v>23</c:v>
                </c:pt>
                <c:pt idx="432">
                  <c:v>34</c:v>
                </c:pt>
                <c:pt idx="433">
                  <c:v>15</c:v>
                </c:pt>
                <c:pt idx="434">
                  <c:v>23</c:v>
                </c:pt>
                <c:pt idx="435">
                  <c:v>26</c:v>
                </c:pt>
                <c:pt idx="436">
                  <c:v>23</c:v>
                </c:pt>
                <c:pt idx="437">
                  <c:v>32</c:v>
                </c:pt>
                <c:pt idx="438">
                  <c:v>20</c:v>
                </c:pt>
                <c:pt idx="439">
                  <c:v>21</c:v>
                </c:pt>
                <c:pt idx="440">
                  <c:v>26</c:v>
                </c:pt>
                <c:pt idx="441">
                  <c:v>30</c:v>
                </c:pt>
                <c:pt idx="442">
                  <c:v>14</c:v>
                </c:pt>
                <c:pt idx="443">
                  <c:v>29</c:v>
                </c:pt>
                <c:pt idx="444">
                  <c:v>29</c:v>
                </c:pt>
                <c:pt idx="445">
                  <c:v>36</c:v>
                </c:pt>
                <c:pt idx="446">
                  <c:v>26</c:v>
                </c:pt>
                <c:pt idx="447">
                  <c:v>22</c:v>
                </c:pt>
                <c:pt idx="448">
                  <c:v>20</c:v>
                </c:pt>
                <c:pt idx="449">
                  <c:v>29</c:v>
                </c:pt>
                <c:pt idx="450">
                  <c:v>22</c:v>
                </c:pt>
                <c:pt idx="451">
                  <c:v>28</c:v>
                </c:pt>
                <c:pt idx="452">
                  <c:v>32</c:v>
                </c:pt>
                <c:pt idx="453">
                  <c:v>30</c:v>
                </c:pt>
                <c:pt idx="454">
                  <c:v>26</c:v>
                </c:pt>
                <c:pt idx="455">
                  <c:v>21</c:v>
                </c:pt>
                <c:pt idx="456">
                  <c:v>32</c:v>
                </c:pt>
                <c:pt idx="457">
                  <c:v>24</c:v>
                </c:pt>
                <c:pt idx="458">
                  <c:v>20</c:v>
                </c:pt>
                <c:pt idx="459">
                  <c:v>24</c:v>
                </c:pt>
                <c:pt idx="460">
                  <c:v>25</c:v>
                </c:pt>
                <c:pt idx="461">
                  <c:v>32</c:v>
                </c:pt>
                <c:pt idx="462">
                  <c:v>27</c:v>
                </c:pt>
                <c:pt idx="463">
                  <c:v>20</c:v>
                </c:pt>
                <c:pt idx="464">
                  <c:v>25</c:v>
                </c:pt>
                <c:pt idx="465">
                  <c:v>28</c:v>
                </c:pt>
                <c:pt idx="466">
                  <c:v>19</c:v>
                </c:pt>
                <c:pt idx="467">
                  <c:v>26</c:v>
                </c:pt>
                <c:pt idx="468">
                  <c:v>30</c:v>
                </c:pt>
                <c:pt idx="469">
                  <c:v>21</c:v>
                </c:pt>
                <c:pt idx="470">
                  <c:v>28</c:v>
                </c:pt>
                <c:pt idx="471">
                  <c:v>25</c:v>
                </c:pt>
                <c:pt idx="472">
                  <c:v>24</c:v>
                </c:pt>
                <c:pt idx="473">
                  <c:v>26</c:v>
                </c:pt>
                <c:pt idx="474">
                  <c:v>30</c:v>
                </c:pt>
                <c:pt idx="475">
                  <c:v>20</c:v>
                </c:pt>
                <c:pt idx="476">
                  <c:v>12</c:v>
                </c:pt>
                <c:pt idx="477">
                  <c:v>27</c:v>
                </c:pt>
                <c:pt idx="478">
                  <c:v>25</c:v>
                </c:pt>
                <c:pt idx="479">
                  <c:v>23</c:v>
                </c:pt>
                <c:pt idx="480">
                  <c:v>25</c:v>
                </c:pt>
                <c:pt idx="481">
                  <c:v>17</c:v>
                </c:pt>
                <c:pt idx="482">
                  <c:v>21</c:v>
                </c:pt>
                <c:pt idx="483">
                  <c:v>29</c:v>
                </c:pt>
                <c:pt idx="484">
                  <c:v>13</c:v>
                </c:pt>
                <c:pt idx="485">
                  <c:v>23</c:v>
                </c:pt>
                <c:pt idx="486">
                  <c:v>27</c:v>
                </c:pt>
                <c:pt idx="487">
                  <c:v>29</c:v>
                </c:pt>
                <c:pt idx="488">
                  <c:v>27</c:v>
                </c:pt>
                <c:pt idx="489">
                  <c:v>28</c:v>
                </c:pt>
                <c:pt idx="490">
                  <c:v>22</c:v>
                </c:pt>
                <c:pt idx="491">
                  <c:v>24</c:v>
                </c:pt>
                <c:pt idx="492">
                  <c:v>33</c:v>
                </c:pt>
                <c:pt idx="493">
                  <c:v>21</c:v>
                </c:pt>
                <c:pt idx="494">
                  <c:v>21</c:v>
                </c:pt>
                <c:pt idx="495">
                  <c:v>30</c:v>
                </c:pt>
                <c:pt idx="496">
                  <c:v>22</c:v>
                </c:pt>
                <c:pt idx="497">
                  <c:v>20</c:v>
                </c:pt>
                <c:pt idx="498">
                  <c:v>34</c:v>
                </c:pt>
                <c:pt idx="499">
                  <c:v>28</c:v>
                </c:pt>
                <c:pt idx="500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EE-48F7-BF6E-4DD9DC67B2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182208"/>
        <c:axId val="111183744"/>
      </c:scatterChart>
      <c:valAx>
        <c:axId val="111182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1183744"/>
        <c:crosses val="autoZero"/>
        <c:crossBetween val="midCat"/>
      </c:valAx>
      <c:valAx>
        <c:axId val="1111837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1118220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409575</xdr:colOff>
      <xdr:row>2</xdr:row>
      <xdr:rowOff>161925</xdr:rowOff>
    </xdr:from>
    <xdr:to>
      <xdr:col>30</xdr:col>
      <xdr:colOff>447675</xdr:colOff>
      <xdr:row>32</xdr:row>
      <xdr:rowOff>114300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381000</xdr:colOff>
      <xdr:row>33</xdr:row>
      <xdr:rowOff>85725</xdr:rowOff>
    </xdr:from>
    <xdr:to>
      <xdr:col>24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014O." connectionId="10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B235CL." connectionId="2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237CL." connectionId="24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B239CL." connectionId="25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B108CL._1" connectionId="21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075O." connectionId="15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B008O." connectionId="8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B067O." connectionId="13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B077O." connectionId="18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B087CL." connectionId="20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B012O." connectionId="9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B237CL." connectionId="23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514"/>
  <sheetViews>
    <sheetView tabSelected="1" topLeftCell="A6" zoomScale="50" zoomScaleNormal="50" workbookViewId="0">
      <selection activeCell="O10" sqref="O10"/>
    </sheetView>
  </sheetViews>
  <sheetFormatPr defaultRowHeight="15" x14ac:dyDescent="0.25"/>
  <cols>
    <col min="2" max="2" width="18.85546875" bestFit="1" customWidth="1"/>
    <col min="8" max="10" width="12" bestFit="1" customWidth="1"/>
    <col min="11" max="11" width="14.140625" customWidth="1"/>
  </cols>
  <sheetData>
    <row r="1" spans="1:16" x14ac:dyDescent="0.25">
      <c r="B1" t="s">
        <v>0</v>
      </c>
    </row>
    <row r="2" spans="1:16" x14ac:dyDescent="0.25">
      <c r="B2" t="s">
        <v>1</v>
      </c>
    </row>
    <row r="3" spans="1:16" x14ac:dyDescent="0.25">
      <c r="B3" t="s">
        <v>28</v>
      </c>
    </row>
    <row r="4" spans="1:16" x14ac:dyDescent="0.25">
      <c r="B4" s="1">
        <v>43896</v>
      </c>
      <c r="H4">
        <v>0</v>
      </c>
      <c r="K4" t="s">
        <v>24</v>
      </c>
      <c r="M4" t="s">
        <v>25</v>
      </c>
    </row>
    <row r="5" spans="1:16" x14ac:dyDescent="0.25">
      <c r="B5">
        <v>1030</v>
      </c>
      <c r="C5" t="s">
        <v>19</v>
      </c>
      <c r="E5" t="s">
        <v>2</v>
      </c>
      <c r="F5">
        <v>0</v>
      </c>
      <c r="G5">
        <v>0</v>
      </c>
      <c r="H5">
        <v>250.98647604997976</v>
      </c>
      <c r="I5">
        <f>H5/2</f>
        <v>125.49323802498988</v>
      </c>
      <c r="K5">
        <v>285</v>
      </c>
      <c r="M5">
        <v>14.4158773582247</v>
      </c>
    </row>
    <row r="6" spans="1:16" x14ac:dyDescent="0.25">
      <c r="B6">
        <v>1055</v>
      </c>
      <c r="C6" t="s">
        <v>20</v>
      </c>
      <c r="E6" t="s">
        <v>3</v>
      </c>
      <c r="F6">
        <v>198.28743259760446</v>
      </c>
      <c r="G6">
        <v>199.37141508147391</v>
      </c>
      <c r="H6">
        <v>200.43284086556767</v>
      </c>
      <c r="I6">
        <f>H6+1.6</f>
        <v>202.03284086556766</v>
      </c>
    </row>
    <row r="7" spans="1:16" x14ac:dyDescent="0.25">
      <c r="B7">
        <v>0.05</v>
      </c>
      <c r="C7" t="s">
        <v>21</v>
      </c>
      <c r="E7" t="s">
        <v>4</v>
      </c>
      <c r="F7">
        <v>0.76098296776609331</v>
      </c>
      <c r="G7">
        <f>F7</f>
        <v>0.76098296776609331</v>
      </c>
      <c r="H7">
        <v>0.76087052411371003</v>
      </c>
      <c r="I7">
        <f>G7</f>
        <v>0.76098296776609331</v>
      </c>
    </row>
    <row r="8" spans="1:16" x14ac:dyDescent="0.25">
      <c r="B8">
        <v>501</v>
      </c>
      <c r="C8" t="s">
        <v>22</v>
      </c>
      <c r="E8" t="s">
        <v>5</v>
      </c>
      <c r="F8">
        <f t="shared" ref="F8:H8" si="0">2*SQRT(2*LN(2))*F7</f>
        <v>1.7919779464227372</v>
      </c>
      <c r="G8">
        <f t="shared" si="0"/>
        <v>1.7919779464227372</v>
      </c>
      <c r="H8">
        <f t="shared" si="0"/>
        <v>1.7917131618561686</v>
      </c>
      <c r="I8">
        <f t="shared" ref="I8" si="1">2*SQRT(2*LN(2))*I7</f>
        <v>1.7919779464227372</v>
      </c>
    </row>
    <row r="9" spans="1:16" x14ac:dyDescent="0.25">
      <c r="B9">
        <v>1</v>
      </c>
      <c r="C9" t="s">
        <v>23</v>
      </c>
      <c r="E9" t="s">
        <v>6</v>
      </c>
      <c r="F9">
        <f t="shared" ref="F9:H9" si="2">F5*F7*SQRT(2*PI())</f>
        <v>0</v>
      </c>
      <c r="G9">
        <f t="shared" si="2"/>
        <v>0</v>
      </c>
      <c r="H9">
        <f t="shared" si="2"/>
        <v>478.6863186961304</v>
      </c>
      <c r="I9">
        <f t="shared" ref="I9" si="3">I5*I7*SQRT(2*PI())</f>
        <v>239.37853017418755</v>
      </c>
      <c r="L9" t="s">
        <v>16</v>
      </c>
    </row>
    <row r="10" spans="1:16" x14ac:dyDescent="0.25">
      <c r="B10">
        <v>1</v>
      </c>
      <c r="C10" t="s">
        <v>23</v>
      </c>
      <c r="E10" t="s">
        <v>26</v>
      </c>
      <c r="G10">
        <f>SUM(F9:G9)</f>
        <v>0</v>
      </c>
      <c r="H10">
        <f>SUM(H9:I9)</f>
        <v>718.06484887031797</v>
      </c>
      <c r="I10">
        <f>SUM(F9:I9)</f>
        <v>718.06484887031797</v>
      </c>
      <c r="L10">
        <f>SUM(L12:L512)</f>
        <v>90721.92340398641</v>
      </c>
    </row>
    <row r="11" spans="1:16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27</v>
      </c>
      <c r="J11" t="s">
        <v>13</v>
      </c>
      <c r="K11" t="s">
        <v>14</v>
      </c>
      <c r="L11" t="s">
        <v>15</v>
      </c>
    </row>
    <row r="12" spans="1:16" x14ac:dyDescent="0.25">
      <c r="A12">
        <f>B5</f>
        <v>1030</v>
      </c>
      <c r="B12">
        <v>41</v>
      </c>
      <c r="C12">
        <f>$O$12*A12+$P$12</f>
        <v>46.19211160157829</v>
      </c>
      <c r="D12">
        <f>1253.6-A12-$M$5</f>
        <v>209.18412264177522</v>
      </c>
      <c r="E12">
        <f>B12-C12</f>
        <v>-5.19211160157829</v>
      </c>
      <c r="F12">
        <f t="shared" ref="F12:I12" si="4">F$5*EXP(-(($D12-F$6)^2)/(2*F$7^2))</f>
        <v>0</v>
      </c>
      <c r="G12">
        <f t="shared" si="4"/>
        <v>0</v>
      </c>
      <c r="H12">
        <f t="shared" si="4"/>
        <v>4.7161308857554144E-27</v>
      </c>
      <c r="I12">
        <f t="shared" si="4"/>
        <v>8.3558995217835756E-18</v>
      </c>
      <c r="J12">
        <f>F12+G12+H12+I12</f>
        <v>8.3558995264997066E-18</v>
      </c>
      <c r="K12">
        <f t="shared" ref="K12:K75" si="5">E12-J12</f>
        <v>-5.19211160157829</v>
      </c>
      <c r="L12">
        <f>(K12)^2</f>
        <v>26.958022883243874</v>
      </c>
      <c r="M12">
        <v>1030</v>
      </c>
      <c r="N12">
        <v>41</v>
      </c>
      <c r="O12">
        <f t="array" ref="O12:P14">LINEST(N12:N53,M12:M53,1,1)</f>
        <v>-1.1873084600904886</v>
      </c>
      <c r="P12">
        <v>1269.1198254947815</v>
      </c>
    </row>
    <row r="13" spans="1:16" x14ac:dyDescent="0.25">
      <c r="A13">
        <f>A12+$B$7</f>
        <v>1030.05</v>
      </c>
      <c r="B13">
        <v>26</v>
      </c>
      <c r="C13">
        <f t="shared" ref="C13:C76" si="6">$O$12*A13+$P$12</f>
        <v>46.132746178573825</v>
      </c>
      <c r="D13">
        <f t="shared" ref="D13:D76" si="7">1253.6-A13-$M$5</f>
        <v>209.13412264177526</v>
      </c>
      <c r="E13">
        <f t="shared" ref="E13:E76" si="8">B13-C13</f>
        <v>-20.132746178573825</v>
      </c>
      <c r="F13">
        <f t="shared" ref="F13:I76" si="9">F$5*EXP(-(($D13-F$6)^2)/(2*F$7^2))</f>
        <v>0</v>
      </c>
      <c r="G13">
        <f t="shared" si="9"/>
        <v>0</v>
      </c>
      <c r="H13">
        <f t="shared" si="9"/>
        <v>1.0020696877205966E-26</v>
      </c>
      <c r="I13">
        <f t="shared" si="9"/>
        <v>1.546009896781982E-17</v>
      </c>
      <c r="J13">
        <f t="shared" ref="J13:J76" si="10">F13+G13+H13+I13</f>
        <v>1.5460098977840517E-17</v>
      </c>
      <c r="K13">
        <f t="shared" si="5"/>
        <v>-20.132746178573825</v>
      </c>
      <c r="L13">
        <f t="shared" ref="L13:L76" si="11">(K13)^2</f>
        <v>405.32746869087896</v>
      </c>
      <c r="M13">
        <v>1030.05</v>
      </c>
      <c r="N13">
        <v>26</v>
      </c>
      <c r="O13">
        <v>0.15922634292907992</v>
      </c>
      <c r="P13">
        <v>165.120968264694</v>
      </c>
    </row>
    <row r="14" spans="1:16" x14ac:dyDescent="0.25">
      <c r="A14">
        <f t="shared" ref="A14:A77" si="12">A13+$B$7</f>
        <v>1030.0999999999999</v>
      </c>
      <c r="B14">
        <v>56</v>
      </c>
      <c r="C14">
        <f t="shared" si="6"/>
        <v>46.07338075556936</v>
      </c>
      <c r="D14">
        <f t="shared" si="7"/>
        <v>209.08412264177531</v>
      </c>
      <c r="E14">
        <f t="shared" si="8"/>
        <v>9.9266192444306398</v>
      </c>
      <c r="F14">
        <f t="shared" si="9"/>
        <v>0</v>
      </c>
      <c r="G14">
        <f t="shared" si="9"/>
        <v>0</v>
      </c>
      <c r="H14">
        <f t="shared" si="9"/>
        <v>2.1199936606584672E-26</v>
      </c>
      <c r="I14">
        <f t="shared" si="9"/>
        <v>2.8481079511720404E-17</v>
      </c>
      <c r="J14">
        <f t="shared" si="10"/>
        <v>2.8481079532920338E-17</v>
      </c>
      <c r="K14">
        <f t="shared" si="5"/>
        <v>9.9266192444306398</v>
      </c>
      <c r="L14">
        <f t="shared" si="11"/>
        <v>98.537769623900729</v>
      </c>
      <c r="M14">
        <v>1030.0999999999999</v>
      </c>
      <c r="N14">
        <v>56</v>
      </c>
      <c r="O14">
        <v>0.5816025609038088</v>
      </c>
      <c r="P14">
        <v>6.7146524739724613</v>
      </c>
    </row>
    <row r="15" spans="1:16" x14ac:dyDescent="0.25">
      <c r="A15">
        <f t="shared" si="12"/>
        <v>1030.1499999999999</v>
      </c>
      <c r="B15">
        <v>43</v>
      </c>
      <c r="C15">
        <f t="shared" si="6"/>
        <v>46.014015332564895</v>
      </c>
      <c r="D15">
        <f t="shared" si="7"/>
        <v>209.03412264177535</v>
      </c>
      <c r="E15">
        <f t="shared" si="8"/>
        <v>-3.0140153325648953</v>
      </c>
      <c r="F15">
        <f t="shared" si="9"/>
        <v>0</v>
      </c>
      <c r="G15">
        <f t="shared" si="9"/>
        <v>0</v>
      </c>
      <c r="H15">
        <f t="shared" si="9"/>
        <v>4.4657639249945223E-26</v>
      </c>
      <c r="I15">
        <f t="shared" si="9"/>
        <v>5.224271498458629E-17</v>
      </c>
      <c r="J15">
        <f t="shared" si="10"/>
        <v>5.2242715029243928E-17</v>
      </c>
      <c r="K15">
        <f t="shared" si="5"/>
        <v>-3.0140153325648953</v>
      </c>
      <c r="L15">
        <f t="shared" si="11"/>
        <v>9.0842884249362772</v>
      </c>
      <c r="M15">
        <v>1030.1499999999999</v>
      </c>
      <c r="N15">
        <v>43</v>
      </c>
    </row>
    <row r="16" spans="1:16" x14ac:dyDescent="0.25">
      <c r="A16">
        <f t="shared" si="12"/>
        <v>1030.1999999999998</v>
      </c>
      <c r="B16">
        <v>40</v>
      </c>
      <c r="C16">
        <f t="shared" si="6"/>
        <v>45.954649909560203</v>
      </c>
      <c r="D16">
        <f t="shared" si="7"/>
        <v>208.9841226417754</v>
      </c>
      <c r="E16">
        <f t="shared" si="8"/>
        <v>-5.954649909560203</v>
      </c>
      <c r="F16">
        <f t="shared" si="9"/>
        <v>0</v>
      </c>
      <c r="G16">
        <f t="shared" si="9"/>
        <v>0</v>
      </c>
      <c r="H16">
        <f t="shared" si="9"/>
        <v>9.366590239456066E-26</v>
      </c>
      <c r="I16">
        <f t="shared" si="9"/>
        <v>9.5415767213057852E-17</v>
      </c>
      <c r="J16">
        <f t="shared" si="10"/>
        <v>9.5415767306723757E-17</v>
      </c>
      <c r="K16">
        <f t="shared" si="5"/>
        <v>-5.954649909560203</v>
      </c>
      <c r="L16">
        <f t="shared" si="11"/>
        <v>35.457855545425332</v>
      </c>
      <c r="M16">
        <v>1030.1999999999998</v>
      </c>
      <c r="N16">
        <v>40</v>
      </c>
    </row>
    <row r="17" spans="1:14" x14ac:dyDescent="0.25">
      <c r="A17">
        <f t="shared" si="12"/>
        <v>1030.2499999999998</v>
      </c>
      <c r="B17">
        <v>48</v>
      </c>
      <c r="C17">
        <f t="shared" si="6"/>
        <v>45.895284486555738</v>
      </c>
      <c r="D17">
        <f t="shared" si="7"/>
        <v>208.93412264177545</v>
      </c>
      <c r="E17">
        <f t="shared" si="8"/>
        <v>2.1047155134442619</v>
      </c>
      <c r="F17">
        <f t="shared" si="9"/>
        <v>0</v>
      </c>
      <c r="G17">
        <f t="shared" si="9"/>
        <v>0</v>
      </c>
      <c r="H17">
        <f t="shared" si="9"/>
        <v>1.9561035606424309E-25</v>
      </c>
      <c r="I17">
        <f t="shared" si="9"/>
        <v>1.735160571912126E-16</v>
      </c>
      <c r="J17">
        <f t="shared" si="10"/>
        <v>1.7351605738682297E-16</v>
      </c>
      <c r="K17">
        <f t="shared" si="5"/>
        <v>2.1047155134442619</v>
      </c>
      <c r="L17">
        <f t="shared" si="11"/>
        <v>4.4298273925329426</v>
      </c>
      <c r="M17">
        <v>1030.2499999999998</v>
      </c>
      <c r="N17">
        <v>48</v>
      </c>
    </row>
    <row r="18" spans="1:14" x14ac:dyDescent="0.25">
      <c r="A18">
        <f t="shared" si="12"/>
        <v>1030.2999999999997</v>
      </c>
      <c r="B18">
        <v>57</v>
      </c>
      <c r="C18">
        <f t="shared" si="6"/>
        <v>45.835919063551273</v>
      </c>
      <c r="D18">
        <f t="shared" si="7"/>
        <v>208.88412264177549</v>
      </c>
      <c r="E18">
        <f t="shared" si="8"/>
        <v>11.164080936448727</v>
      </c>
      <c r="F18">
        <f t="shared" si="9"/>
        <v>0</v>
      </c>
      <c r="G18">
        <f t="shared" si="9"/>
        <v>0</v>
      </c>
      <c r="H18">
        <f t="shared" si="9"/>
        <v>4.0674921860169628E-25</v>
      </c>
      <c r="I18">
        <f t="shared" si="9"/>
        <v>3.1418417783246084E-16</v>
      </c>
      <c r="J18">
        <f t="shared" si="10"/>
        <v>3.1418417823921005E-16</v>
      </c>
      <c r="K18">
        <f t="shared" si="5"/>
        <v>11.164080936448727</v>
      </c>
      <c r="L18">
        <f t="shared" si="11"/>
        <v>124.63670315557788</v>
      </c>
      <c r="M18">
        <v>1030.2999999999997</v>
      </c>
      <c r="N18">
        <v>57</v>
      </c>
    </row>
    <row r="19" spans="1:14" x14ac:dyDescent="0.25">
      <c r="A19">
        <f t="shared" si="12"/>
        <v>1030.3499999999997</v>
      </c>
      <c r="B19">
        <v>41</v>
      </c>
      <c r="C19">
        <f t="shared" si="6"/>
        <v>45.776553640546808</v>
      </c>
      <c r="D19">
        <f t="shared" si="7"/>
        <v>208.83412264177554</v>
      </c>
      <c r="E19">
        <f t="shared" si="8"/>
        <v>-4.7765536405468083</v>
      </c>
      <c r="F19">
        <f t="shared" si="9"/>
        <v>0</v>
      </c>
      <c r="G19">
        <f t="shared" si="9"/>
        <v>0</v>
      </c>
      <c r="H19">
        <f t="shared" si="9"/>
        <v>8.4214363894487951E-25</v>
      </c>
      <c r="I19">
        <f t="shared" si="9"/>
        <v>5.6644019803893E-16</v>
      </c>
      <c r="J19">
        <f t="shared" si="10"/>
        <v>5.6644019888107363E-16</v>
      </c>
      <c r="K19">
        <f t="shared" si="5"/>
        <v>-4.7765536405468092</v>
      </c>
      <c r="L19">
        <f t="shared" si="11"/>
        <v>22.815464681020977</v>
      </c>
      <c r="M19">
        <v>1030.3499999999997</v>
      </c>
      <c r="N19">
        <v>41</v>
      </c>
    </row>
    <row r="20" spans="1:14" x14ac:dyDescent="0.25">
      <c r="A20">
        <f t="shared" si="12"/>
        <v>1030.3999999999996</v>
      </c>
      <c r="B20">
        <v>41</v>
      </c>
      <c r="C20">
        <f t="shared" si="6"/>
        <v>45.717188217542343</v>
      </c>
      <c r="D20">
        <f t="shared" si="7"/>
        <v>208.78412264177558</v>
      </c>
      <c r="E20">
        <f t="shared" si="8"/>
        <v>-4.7171882175423434</v>
      </c>
      <c r="F20">
        <f t="shared" si="9"/>
        <v>0</v>
      </c>
      <c r="G20">
        <f t="shared" si="9"/>
        <v>0</v>
      </c>
      <c r="H20">
        <f t="shared" si="9"/>
        <v>1.7360817811120842E-24</v>
      </c>
      <c r="I20">
        <f t="shared" si="9"/>
        <v>1.016831372962064E-15</v>
      </c>
      <c r="J20">
        <f t="shared" si="10"/>
        <v>1.0168313746981457E-15</v>
      </c>
      <c r="K20">
        <f t="shared" si="5"/>
        <v>-4.7171882175423443</v>
      </c>
      <c r="L20">
        <f t="shared" si="11"/>
        <v>22.25186467972032</v>
      </c>
      <c r="M20">
        <v>1030.3999999999996</v>
      </c>
      <c r="N20">
        <v>41</v>
      </c>
    </row>
    <row r="21" spans="1:14" x14ac:dyDescent="0.25">
      <c r="A21">
        <f t="shared" si="12"/>
        <v>1030.4499999999996</v>
      </c>
      <c r="B21">
        <v>53</v>
      </c>
      <c r="C21">
        <f t="shared" si="6"/>
        <v>45.657822794537879</v>
      </c>
      <c r="D21">
        <f t="shared" si="7"/>
        <v>208.73412264177563</v>
      </c>
      <c r="E21">
        <f t="shared" si="8"/>
        <v>7.3421772054621215</v>
      </c>
      <c r="F21">
        <f t="shared" si="9"/>
        <v>0</v>
      </c>
      <c r="G21">
        <f t="shared" si="9"/>
        <v>0</v>
      </c>
      <c r="H21">
        <f t="shared" si="9"/>
        <v>3.5635162867430685E-24</v>
      </c>
      <c r="I21">
        <f t="shared" si="9"/>
        <v>1.8174770037511597E-15</v>
      </c>
      <c r="J21">
        <f t="shared" si="10"/>
        <v>1.8174770073146759E-15</v>
      </c>
      <c r="K21">
        <f t="shared" si="5"/>
        <v>7.3421772054621197</v>
      </c>
      <c r="L21">
        <f t="shared" si="11"/>
        <v>53.907566116407544</v>
      </c>
      <c r="M21">
        <v>1030.4499999999996</v>
      </c>
      <c r="N21">
        <v>53</v>
      </c>
    </row>
    <row r="22" spans="1:14" x14ac:dyDescent="0.25">
      <c r="A22">
        <f t="shared" si="12"/>
        <v>1030.4999999999995</v>
      </c>
      <c r="B22">
        <v>38</v>
      </c>
      <c r="C22">
        <f t="shared" si="6"/>
        <v>45.598457371533414</v>
      </c>
      <c r="D22">
        <f t="shared" si="7"/>
        <v>208.68412264177567</v>
      </c>
      <c r="E22">
        <f t="shared" si="8"/>
        <v>-7.5984573715334136</v>
      </c>
      <c r="F22">
        <f t="shared" si="9"/>
        <v>0</v>
      </c>
      <c r="G22">
        <f t="shared" si="9"/>
        <v>0</v>
      </c>
      <c r="H22">
        <f t="shared" si="9"/>
        <v>7.2830262989988819E-24</v>
      </c>
      <c r="I22">
        <f t="shared" si="9"/>
        <v>3.2345511812479758E-15</v>
      </c>
      <c r="J22">
        <f t="shared" si="10"/>
        <v>3.234551188531002E-15</v>
      </c>
      <c r="K22">
        <f t="shared" si="5"/>
        <v>-7.5984573715334172</v>
      </c>
      <c r="L22">
        <f t="shared" si="11"/>
        <v>57.736554427010525</v>
      </c>
      <c r="M22">
        <v>1030.4999999999995</v>
      </c>
      <c r="N22">
        <v>38</v>
      </c>
    </row>
    <row r="23" spans="1:14" x14ac:dyDescent="0.25">
      <c r="A23">
        <f t="shared" si="12"/>
        <v>1030.5499999999995</v>
      </c>
      <c r="B23">
        <v>58</v>
      </c>
      <c r="C23">
        <f t="shared" si="6"/>
        <v>45.539091948528949</v>
      </c>
      <c r="D23">
        <f t="shared" si="7"/>
        <v>208.63412264177572</v>
      </c>
      <c r="E23">
        <f t="shared" si="8"/>
        <v>12.460908051471051</v>
      </c>
      <c r="F23">
        <f t="shared" si="9"/>
        <v>0</v>
      </c>
      <c r="G23">
        <f t="shared" si="9"/>
        <v>0</v>
      </c>
      <c r="H23">
        <f t="shared" si="9"/>
        <v>1.482072912885749E-23</v>
      </c>
      <c r="I23">
        <f t="shared" si="9"/>
        <v>5.7317104944331625E-15</v>
      </c>
      <c r="J23">
        <f t="shared" si="10"/>
        <v>5.7317105092538915E-15</v>
      </c>
      <c r="K23">
        <f t="shared" si="5"/>
        <v>12.460908051471046</v>
      </c>
      <c r="L23">
        <f t="shared" si="11"/>
        <v>155.27422946721595</v>
      </c>
      <c r="M23">
        <v>1030.5499999999995</v>
      </c>
      <c r="N23">
        <v>58</v>
      </c>
    </row>
    <row r="24" spans="1:14" x14ac:dyDescent="0.25">
      <c r="A24">
        <f t="shared" si="12"/>
        <v>1030.5999999999995</v>
      </c>
      <c r="B24">
        <v>44</v>
      </c>
      <c r="C24">
        <f t="shared" si="6"/>
        <v>45.479726525524484</v>
      </c>
      <c r="D24">
        <f t="shared" si="7"/>
        <v>208.58412264177576</v>
      </c>
      <c r="E24">
        <f t="shared" si="8"/>
        <v>-1.4797265255244838</v>
      </c>
      <c r="F24">
        <f t="shared" si="9"/>
        <v>0</v>
      </c>
      <c r="G24">
        <f t="shared" si="9"/>
        <v>0</v>
      </c>
      <c r="H24">
        <f t="shared" si="9"/>
        <v>3.0029757375794059E-23</v>
      </c>
      <c r="I24">
        <f t="shared" si="9"/>
        <v>1.0112990072571012E-14</v>
      </c>
      <c r="J24">
        <f t="shared" si="10"/>
        <v>1.0112990102600769E-14</v>
      </c>
      <c r="K24">
        <f t="shared" si="5"/>
        <v>-1.479726525524494</v>
      </c>
      <c r="L24">
        <f t="shared" si="11"/>
        <v>2.1895905903407908</v>
      </c>
      <c r="M24">
        <v>1030.5999999999995</v>
      </c>
      <c r="N24">
        <v>44</v>
      </c>
    </row>
    <row r="25" spans="1:14" x14ac:dyDescent="0.25">
      <c r="A25">
        <f t="shared" si="12"/>
        <v>1030.6499999999994</v>
      </c>
      <c r="B25">
        <v>49</v>
      </c>
      <c r="C25">
        <f t="shared" si="6"/>
        <v>45.420361102520019</v>
      </c>
      <c r="D25">
        <f t="shared" si="7"/>
        <v>208.53412264177581</v>
      </c>
      <c r="E25">
        <f t="shared" si="8"/>
        <v>3.5796388974799811</v>
      </c>
      <c r="F25">
        <f t="shared" si="9"/>
        <v>0</v>
      </c>
      <c r="G25">
        <f t="shared" si="9"/>
        <v>0</v>
      </c>
      <c r="H25">
        <f t="shared" si="9"/>
        <v>6.0584096887649485E-23</v>
      </c>
      <c r="I25">
        <f t="shared" si="9"/>
        <v>1.7766424364040801E-14</v>
      </c>
      <c r="J25">
        <f t="shared" si="10"/>
        <v>1.7766424424624899E-14</v>
      </c>
      <c r="K25">
        <f t="shared" si="5"/>
        <v>3.5796388974799633</v>
      </c>
      <c r="L25">
        <f t="shared" si="11"/>
        <v>12.813814636351568</v>
      </c>
      <c r="M25">
        <v>1030.6499999999994</v>
      </c>
      <c r="N25">
        <v>49</v>
      </c>
    </row>
    <row r="26" spans="1:14" x14ac:dyDescent="0.25">
      <c r="A26">
        <f t="shared" si="12"/>
        <v>1030.6999999999994</v>
      </c>
      <c r="B26">
        <v>50</v>
      </c>
      <c r="C26">
        <f t="shared" si="6"/>
        <v>45.360995679515554</v>
      </c>
      <c r="D26">
        <f t="shared" si="7"/>
        <v>208.48412264177585</v>
      </c>
      <c r="E26">
        <f t="shared" si="8"/>
        <v>4.639004320484446</v>
      </c>
      <c r="F26">
        <f t="shared" si="9"/>
        <v>0</v>
      </c>
      <c r="G26">
        <f t="shared" si="9"/>
        <v>0</v>
      </c>
      <c r="H26">
        <f t="shared" si="9"/>
        <v>1.2169984216163062E-22</v>
      </c>
      <c r="I26">
        <f t="shared" si="9"/>
        <v>3.1077465826844893E-14</v>
      </c>
      <c r="J26">
        <f t="shared" si="10"/>
        <v>3.1077465948544737E-14</v>
      </c>
      <c r="K26">
        <f t="shared" si="5"/>
        <v>4.6390043204844149</v>
      </c>
      <c r="L26">
        <f t="shared" si="11"/>
        <v>21.52036108547307</v>
      </c>
      <c r="M26">
        <v>1030.6999999999994</v>
      </c>
      <c r="N26">
        <v>50</v>
      </c>
    </row>
    <row r="27" spans="1:14" x14ac:dyDescent="0.25">
      <c r="A27">
        <f t="shared" si="12"/>
        <v>1030.7499999999993</v>
      </c>
      <c r="B27">
        <v>38</v>
      </c>
      <c r="C27">
        <f t="shared" si="6"/>
        <v>45.301630256511089</v>
      </c>
      <c r="D27">
        <f t="shared" si="7"/>
        <v>208.4341226417759</v>
      </c>
      <c r="E27">
        <f t="shared" si="8"/>
        <v>-7.3016302565110891</v>
      </c>
      <c r="F27">
        <f t="shared" si="9"/>
        <v>0</v>
      </c>
      <c r="G27">
        <f t="shared" si="9"/>
        <v>0</v>
      </c>
      <c r="H27">
        <f t="shared" si="9"/>
        <v>2.4341422423411719E-22</v>
      </c>
      <c r="I27">
        <f t="shared" si="9"/>
        <v>5.4127289485638204E-14</v>
      </c>
      <c r="J27">
        <f t="shared" si="10"/>
        <v>5.4127289729052426E-14</v>
      </c>
      <c r="K27">
        <f t="shared" si="5"/>
        <v>-7.3016302565111433</v>
      </c>
      <c r="L27">
        <f t="shared" si="11"/>
        <v>53.313804402798986</v>
      </c>
      <c r="M27">
        <v>1030.7499999999993</v>
      </c>
      <c r="N27">
        <v>38</v>
      </c>
    </row>
    <row r="28" spans="1:14" x14ac:dyDescent="0.25">
      <c r="A28">
        <f t="shared" si="12"/>
        <v>1030.7999999999993</v>
      </c>
      <c r="B28">
        <v>52</v>
      </c>
      <c r="C28">
        <f t="shared" si="6"/>
        <v>45.242264833506624</v>
      </c>
      <c r="D28">
        <f t="shared" si="7"/>
        <v>208.38412264177595</v>
      </c>
      <c r="E28">
        <f t="shared" si="8"/>
        <v>6.7577351664933758</v>
      </c>
      <c r="F28">
        <f t="shared" si="9"/>
        <v>0</v>
      </c>
      <c r="G28">
        <f t="shared" si="9"/>
        <v>0</v>
      </c>
      <c r="H28">
        <f t="shared" si="9"/>
        <v>4.8475963864758362E-22</v>
      </c>
      <c r="I28">
        <f t="shared" si="9"/>
        <v>9.3866814010452913E-14</v>
      </c>
      <c r="J28">
        <f t="shared" si="10"/>
        <v>9.3866814495212546E-14</v>
      </c>
      <c r="K28">
        <f t="shared" si="5"/>
        <v>6.7577351664932817</v>
      </c>
      <c r="L28">
        <f t="shared" si="11"/>
        <v>45.666984580459982</v>
      </c>
      <c r="M28">
        <v>1030.7999999999993</v>
      </c>
      <c r="N28">
        <v>52</v>
      </c>
    </row>
    <row r="29" spans="1:14" x14ac:dyDescent="0.25">
      <c r="A29">
        <f t="shared" si="12"/>
        <v>1030.8499999999992</v>
      </c>
      <c r="B29">
        <v>44</v>
      </c>
      <c r="C29">
        <f t="shared" si="6"/>
        <v>45.182899410502159</v>
      </c>
      <c r="D29">
        <f t="shared" si="7"/>
        <v>208.33412264177599</v>
      </c>
      <c r="E29">
        <f t="shared" si="8"/>
        <v>-1.1828994105021593</v>
      </c>
      <c r="F29">
        <f t="shared" si="9"/>
        <v>0</v>
      </c>
      <c r="G29">
        <f t="shared" si="9"/>
        <v>0</v>
      </c>
      <c r="H29">
        <f t="shared" si="9"/>
        <v>9.6123929123030791E-22</v>
      </c>
      <c r="I29">
        <f t="shared" si="9"/>
        <v>1.6208132977064464E-13</v>
      </c>
      <c r="J29">
        <f t="shared" si="10"/>
        <v>1.6208133073188392E-13</v>
      </c>
      <c r="K29">
        <f t="shared" si="5"/>
        <v>-1.1828994105023214</v>
      </c>
      <c r="L29">
        <f t="shared" si="11"/>
        <v>1.3992510153667395</v>
      </c>
      <c r="M29">
        <v>1030.8499999999992</v>
      </c>
      <c r="N29">
        <v>44</v>
      </c>
    </row>
    <row r="30" spans="1:14" x14ac:dyDescent="0.25">
      <c r="A30">
        <f t="shared" si="12"/>
        <v>1030.8999999999992</v>
      </c>
      <c r="B30">
        <v>46</v>
      </c>
      <c r="C30">
        <f t="shared" si="6"/>
        <v>45.123533987497694</v>
      </c>
      <c r="D30">
        <f t="shared" si="7"/>
        <v>208.28412264177604</v>
      </c>
      <c r="E30">
        <f t="shared" si="8"/>
        <v>0.8764660125023056</v>
      </c>
      <c r="F30">
        <f t="shared" si="9"/>
        <v>0</v>
      </c>
      <c r="G30">
        <f t="shared" si="9"/>
        <v>0</v>
      </c>
      <c r="H30">
        <f t="shared" si="9"/>
        <v>1.897846737532305E-21</v>
      </c>
      <c r="I30">
        <f t="shared" si="9"/>
        <v>2.786628154141365E-13</v>
      </c>
      <c r="J30">
        <f t="shared" si="10"/>
        <v>2.7866281731198322E-13</v>
      </c>
      <c r="K30">
        <f t="shared" si="5"/>
        <v>0.87646601250202694</v>
      </c>
      <c r="L30">
        <f t="shared" si="11"/>
        <v>0.76819267107120326</v>
      </c>
      <c r="M30">
        <v>1030.8999999999992</v>
      </c>
      <c r="N30">
        <v>46</v>
      </c>
    </row>
    <row r="31" spans="1:14" x14ac:dyDescent="0.25">
      <c r="A31">
        <f t="shared" si="12"/>
        <v>1030.9499999999991</v>
      </c>
      <c r="B31">
        <v>49</v>
      </c>
      <c r="C31">
        <f t="shared" si="6"/>
        <v>45.064168564493229</v>
      </c>
      <c r="D31">
        <f t="shared" si="7"/>
        <v>208.23412264177608</v>
      </c>
      <c r="E31">
        <f t="shared" si="8"/>
        <v>3.9358314355067705</v>
      </c>
      <c r="F31">
        <f t="shared" si="9"/>
        <v>0</v>
      </c>
      <c r="G31">
        <f t="shared" si="9"/>
        <v>0</v>
      </c>
      <c r="H31">
        <f t="shared" si="9"/>
        <v>3.7309147212389608E-21</v>
      </c>
      <c r="I31">
        <f t="shared" si="9"/>
        <v>4.7703491382482593E-13</v>
      </c>
      <c r="J31">
        <f t="shared" si="10"/>
        <v>4.7703491755574067E-13</v>
      </c>
      <c r="K31">
        <f t="shared" si="5"/>
        <v>3.9358314355062936</v>
      </c>
      <c r="L31">
        <f t="shared" si="11"/>
        <v>15.490769088719532</v>
      </c>
      <c r="M31">
        <v>1030.9499999999991</v>
      </c>
      <c r="N31">
        <v>49</v>
      </c>
    </row>
    <row r="32" spans="1:14" x14ac:dyDescent="0.25">
      <c r="A32">
        <f t="shared" si="12"/>
        <v>1030.9999999999991</v>
      </c>
      <c r="B32">
        <v>44</v>
      </c>
      <c r="C32">
        <f t="shared" si="6"/>
        <v>45.004803141488765</v>
      </c>
      <c r="D32">
        <f t="shared" si="7"/>
        <v>208.18412264177613</v>
      </c>
      <c r="E32">
        <f t="shared" si="8"/>
        <v>-1.0048031414887646</v>
      </c>
      <c r="F32">
        <f t="shared" si="9"/>
        <v>0</v>
      </c>
      <c r="G32">
        <f t="shared" si="9"/>
        <v>0</v>
      </c>
      <c r="H32">
        <f t="shared" si="9"/>
        <v>7.3028783897216751E-21</v>
      </c>
      <c r="I32">
        <f t="shared" si="9"/>
        <v>8.1310461678243235E-13</v>
      </c>
      <c r="J32">
        <f t="shared" si="10"/>
        <v>8.1310462408531069E-13</v>
      </c>
      <c r="K32">
        <f t="shared" si="5"/>
        <v>-1.0048031414895777</v>
      </c>
      <c r="L32">
        <f t="shared" si="11"/>
        <v>1.0096293531473244</v>
      </c>
      <c r="M32">
        <v>1030.9999999999991</v>
      </c>
      <c r="N32">
        <v>44</v>
      </c>
    </row>
    <row r="33" spans="1:14" x14ac:dyDescent="0.25">
      <c r="A33">
        <f t="shared" si="12"/>
        <v>1031.049999999999</v>
      </c>
      <c r="B33">
        <v>43</v>
      </c>
      <c r="C33">
        <f t="shared" si="6"/>
        <v>44.9454377184843</v>
      </c>
      <c r="D33">
        <f t="shared" si="7"/>
        <v>208.13412264177617</v>
      </c>
      <c r="E33">
        <f t="shared" si="8"/>
        <v>-1.9454377184842997</v>
      </c>
      <c r="F33">
        <f t="shared" si="9"/>
        <v>0</v>
      </c>
      <c r="G33">
        <f t="shared" si="9"/>
        <v>0</v>
      </c>
      <c r="H33">
        <f t="shared" si="9"/>
        <v>1.4233030388667919E-20</v>
      </c>
      <c r="I33">
        <f t="shared" si="9"/>
        <v>1.3799641495116339E-12</v>
      </c>
      <c r="J33">
        <f t="shared" si="10"/>
        <v>1.3799641637446644E-12</v>
      </c>
      <c r="K33">
        <f t="shared" si="5"/>
        <v>-1.9454377184856797</v>
      </c>
      <c r="L33">
        <f t="shared" si="11"/>
        <v>3.7847279165067667</v>
      </c>
      <c r="M33">
        <v>1042.9999999999882</v>
      </c>
      <c r="N33">
        <v>39</v>
      </c>
    </row>
    <row r="34" spans="1:14" x14ac:dyDescent="0.25">
      <c r="A34">
        <f t="shared" si="12"/>
        <v>1031.099999999999</v>
      </c>
      <c r="B34">
        <v>36</v>
      </c>
      <c r="C34">
        <f t="shared" si="6"/>
        <v>44.886072295479835</v>
      </c>
      <c r="D34">
        <f t="shared" si="7"/>
        <v>208.08412264177622</v>
      </c>
      <c r="E34">
        <f t="shared" si="8"/>
        <v>-8.8860722954798348</v>
      </c>
      <c r="F34">
        <f t="shared" si="9"/>
        <v>0</v>
      </c>
      <c r="G34">
        <f t="shared" si="9"/>
        <v>0</v>
      </c>
      <c r="H34">
        <f t="shared" si="9"/>
        <v>2.7620099970740753E-20</v>
      </c>
      <c r="I34">
        <f t="shared" si="9"/>
        <v>2.3319234868018749E-12</v>
      </c>
      <c r="J34">
        <f t="shared" si="10"/>
        <v>2.3319235144219748E-12</v>
      </c>
      <c r="K34">
        <f t="shared" si="5"/>
        <v>-8.8860722954821671</v>
      </c>
      <c r="L34">
        <f t="shared" si="11"/>
        <v>78.962280840535712</v>
      </c>
      <c r="M34">
        <v>1043.0499999999881</v>
      </c>
      <c r="N34">
        <v>29</v>
      </c>
    </row>
    <row r="35" spans="1:14" x14ac:dyDescent="0.25">
      <c r="A35">
        <f t="shared" si="12"/>
        <v>1031.149999999999</v>
      </c>
      <c r="B35">
        <v>56</v>
      </c>
      <c r="C35">
        <f t="shared" si="6"/>
        <v>44.82670687247537</v>
      </c>
      <c r="D35">
        <f t="shared" si="7"/>
        <v>208.03412264177626</v>
      </c>
      <c r="E35">
        <f t="shared" si="8"/>
        <v>11.17329312752463</v>
      </c>
      <c r="F35">
        <f t="shared" si="9"/>
        <v>0</v>
      </c>
      <c r="G35">
        <f t="shared" si="9"/>
        <v>0</v>
      </c>
      <c r="H35">
        <f t="shared" si="9"/>
        <v>5.3367600591064117E-20</v>
      </c>
      <c r="I35">
        <f t="shared" si="9"/>
        <v>3.9236106539605945E-12</v>
      </c>
      <c r="J35">
        <f t="shared" si="10"/>
        <v>3.9236107073281955E-12</v>
      </c>
      <c r="K35">
        <f t="shared" si="5"/>
        <v>11.173293127520706</v>
      </c>
      <c r="L35">
        <f t="shared" si="11"/>
        <v>124.84247931350144</v>
      </c>
      <c r="M35">
        <v>1043.0999999999881</v>
      </c>
      <c r="N35">
        <v>37</v>
      </c>
    </row>
    <row r="36" spans="1:14" x14ac:dyDescent="0.25">
      <c r="A36">
        <f t="shared" si="12"/>
        <v>1031.1999999999989</v>
      </c>
      <c r="B36">
        <v>54</v>
      </c>
      <c r="C36">
        <f t="shared" si="6"/>
        <v>44.767341449470905</v>
      </c>
      <c r="D36">
        <f t="shared" si="7"/>
        <v>207.98412264177631</v>
      </c>
      <c r="E36">
        <f t="shared" si="8"/>
        <v>9.232658550529095</v>
      </c>
      <c r="F36">
        <f t="shared" si="9"/>
        <v>0</v>
      </c>
      <c r="G36">
        <f t="shared" si="9"/>
        <v>0</v>
      </c>
      <c r="H36">
        <f t="shared" si="9"/>
        <v>1.0267262606516701E-19</v>
      </c>
      <c r="I36">
        <f t="shared" si="9"/>
        <v>6.5732875265069897E-12</v>
      </c>
      <c r="J36">
        <f t="shared" si="10"/>
        <v>6.573287629179616E-12</v>
      </c>
      <c r="K36">
        <f t="shared" si="5"/>
        <v>9.2326585505225225</v>
      </c>
      <c r="L36">
        <f t="shared" si="11"/>
        <v>85.241983910536646</v>
      </c>
      <c r="M36">
        <v>1043.149999999988</v>
      </c>
      <c r="N36">
        <v>26</v>
      </c>
    </row>
    <row r="37" spans="1:14" x14ac:dyDescent="0.25">
      <c r="A37">
        <f t="shared" si="12"/>
        <v>1031.2499999999989</v>
      </c>
      <c r="B37">
        <v>43</v>
      </c>
      <c r="C37">
        <f t="shared" si="6"/>
        <v>44.70797602646644</v>
      </c>
      <c r="D37">
        <f t="shared" si="7"/>
        <v>207.93412264177636</v>
      </c>
      <c r="E37">
        <f t="shared" si="8"/>
        <v>-1.7079760264664401</v>
      </c>
      <c r="F37">
        <f t="shared" si="9"/>
        <v>0</v>
      </c>
      <c r="G37">
        <f t="shared" si="9"/>
        <v>0</v>
      </c>
      <c r="H37">
        <f t="shared" si="9"/>
        <v>1.9667819981348104E-19</v>
      </c>
      <c r="I37">
        <f t="shared" si="9"/>
        <v>1.096489480757494E-11</v>
      </c>
      <c r="J37">
        <f t="shared" si="10"/>
        <v>1.096489500425314E-11</v>
      </c>
      <c r="K37">
        <f t="shared" si="5"/>
        <v>-1.7079760264774049</v>
      </c>
      <c r="L37">
        <f t="shared" si="11"/>
        <v>2.9171821070215449</v>
      </c>
      <c r="M37">
        <v>1043.199999999988</v>
      </c>
      <c r="N37">
        <v>32</v>
      </c>
    </row>
    <row r="38" spans="1:14" x14ac:dyDescent="0.25">
      <c r="A38">
        <f t="shared" si="12"/>
        <v>1031.2999999999988</v>
      </c>
      <c r="B38">
        <v>41</v>
      </c>
      <c r="C38">
        <f t="shared" si="6"/>
        <v>44.648610603461975</v>
      </c>
      <c r="D38">
        <f t="shared" si="7"/>
        <v>207.8841226417764</v>
      </c>
      <c r="E38">
        <f t="shared" si="8"/>
        <v>-3.6486106034619752</v>
      </c>
      <c r="F38">
        <f t="shared" si="9"/>
        <v>0</v>
      </c>
      <c r="G38">
        <f t="shared" si="9"/>
        <v>0</v>
      </c>
      <c r="H38">
        <f t="shared" si="9"/>
        <v>3.7513046948622445E-19</v>
      </c>
      <c r="I38">
        <f t="shared" si="9"/>
        <v>1.8211739332517653E-11</v>
      </c>
      <c r="J38">
        <f t="shared" si="10"/>
        <v>1.8211739707648122E-11</v>
      </c>
      <c r="K38">
        <f t="shared" si="5"/>
        <v>-3.6486106034801868</v>
      </c>
      <c r="L38">
        <f t="shared" si="11"/>
        <v>13.312359335828054</v>
      </c>
      <c r="M38">
        <v>1043.2499999999879</v>
      </c>
      <c r="N38">
        <v>35</v>
      </c>
    </row>
    <row r="39" spans="1:14" x14ac:dyDescent="0.25">
      <c r="A39">
        <f t="shared" si="12"/>
        <v>1031.3499999999988</v>
      </c>
      <c r="B39">
        <v>43</v>
      </c>
      <c r="C39">
        <f t="shared" si="6"/>
        <v>44.58924518045751</v>
      </c>
      <c r="D39">
        <f t="shared" si="7"/>
        <v>207.83412264177645</v>
      </c>
      <c r="E39">
        <f t="shared" si="8"/>
        <v>-1.5892451804575103</v>
      </c>
      <c r="F39">
        <f t="shared" si="9"/>
        <v>0</v>
      </c>
      <c r="G39">
        <f t="shared" si="9"/>
        <v>0</v>
      </c>
      <c r="H39">
        <f t="shared" si="9"/>
        <v>7.1241493966328423E-19</v>
      </c>
      <c r="I39">
        <f t="shared" si="9"/>
        <v>3.0117817498523565E-11</v>
      </c>
      <c r="J39">
        <f t="shared" si="10"/>
        <v>3.0117818210938503E-11</v>
      </c>
      <c r="K39">
        <f t="shared" si="5"/>
        <v>-1.5892451804876282</v>
      </c>
      <c r="L39">
        <f t="shared" si="11"/>
        <v>2.5257002437031537</v>
      </c>
      <c r="M39">
        <v>1043.2999999999879</v>
      </c>
      <c r="N39">
        <v>27</v>
      </c>
    </row>
    <row r="40" spans="1:14" x14ac:dyDescent="0.25">
      <c r="A40">
        <f t="shared" si="12"/>
        <v>1031.3999999999987</v>
      </c>
      <c r="B40">
        <v>39</v>
      </c>
      <c r="C40">
        <f t="shared" si="6"/>
        <v>44.529879757453045</v>
      </c>
      <c r="D40">
        <f t="shared" si="7"/>
        <v>207.78412264177649</v>
      </c>
      <c r="E40">
        <f t="shared" si="8"/>
        <v>-5.5298797574530454</v>
      </c>
      <c r="F40">
        <f t="shared" si="9"/>
        <v>0</v>
      </c>
      <c r="G40">
        <f t="shared" si="9"/>
        <v>0</v>
      </c>
      <c r="H40">
        <f t="shared" si="9"/>
        <v>1.3471261217577515E-18</v>
      </c>
      <c r="I40">
        <f t="shared" si="9"/>
        <v>4.9593034747448816E-11</v>
      </c>
      <c r="J40">
        <f t="shared" si="10"/>
        <v>4.9593036094574941E-11</v>
      </c>
      <c r="K40">
        <f t="shared" si="5"/>
        <v>-5.5298797575026386</v>
      </c>
      <c r="L40">
        <f t="shared" si="11"/>
        <v>30.579570132437443</v>
      </c>
      <c r="M40">
        <v>1043.3499999999879</v>
      </c>
      <c r="N40">
        <v>22</v>
      </c>
    </row>
    <row r="41" spans="1:14" x14ac:dyDescent="0.25">
      <c r="A41">
        <f t="shared" si="12"/>
        <v>1031.4499999999987</v>
      </c>
      <c r="B41">
        <v>54</v>
      </c>
      <c r="C41">
        <f t="shared" si="6"/>
        <v>44.47051433444858</v>
      </c>
      <c r="D41">
        <f t="shared" si="7"/>
        <v>207.73412264177654</v>
      </c>
      <c r="E41">
        <f t="shared" si="8"/>
        <v>9.5294856655514195</v>
      </c>
      <c r="F41">
        <f t="shared" si="9"/>
        <v>0</v>
      </c>
      <c r="G41">
        <f t="shared" si="9"/>
        <v>0</v>
      </c>
      <c r="H41">
        <f t="shared" si="9"/>
        <v>2.5363434309661043E-18</v>
      </c>
      <c r="I41">
        <f t="shared" si="9"/>
        <v>8.1309817872111428E-11</v>
      </c>
      <c r="J41">
        <f t="shared" si="10"/>
        <v>8.130982040845486E-11</v>
      </c>
      <c r="K41">
        <f t="shared" si="5"/>
        <v>9.5294856654701103</v>
      </c>
      <c r="L41">
        <f t="shared" si="11"/>
        <v>90.811097048400313</v>
      </c>
      <c r="M41">
        <v>1043.3999999999878</v>
      </c>
      <c r="N41">
        <v>34</v>
      </c>
    </row>
    <row r="42" spans="1:14" x14ac:dyDescent="0.25">
      <c r="A42">
        <f t="shared" si="12"/>
        <v>1031.4999999999986</v>
      </c>
      <c r="B42">
        <v>36</v>
      </c>
      <c r="C42">
        <f t="shared" si="6"/>
        <v>44.411148911444116</v>
      </c>
      <c r="D42">
        <f t="shared" si="7"/>
        <v>207.68412264177658</v>
      </c>
      <c r="E42">
        <f t="shared" si="8"/>
        <v>-8.4111489114441156</v>
      </c>
      <c r="F42">
        <f t="shared" si="9"/>
        <v>0</v>
      </c>
      <c r="G42">
        <f t="shared" si="9"/>
        <v>0</v>
      </c>
      <c r="H42">
        <f t="shared" si="9"/>
        <v>4.7548018267785445E-18</v>
      </c>
      <c r="I42">
        <f t="shared" si="9"/>
        <v>1.3273651390830555E-10</v>
      </c>
      <c r="J42">
        <f t="shared" si="10"/>
        <v>1.3273651866310737E-10</v>
      </c>
      <c r="K42">
        <f t="shared" si="5"/>
        <v>-8.4111489115768521</v>
      </c>
      <c r="L42">
        <f t="shared" si="11"/>
        <v>70.747426012720467</v>
      </c>
      <c r="M42">
        <v>1043.4499999999878</v>
      </c>
      <c r="N42">
        <v>26</v>
      </c>
    </row>
    <row r="43" spans="1:14" x14ac:dyDescent="0.25">
      <c r="A43">
        <f t="shared" si="12"/>
        <v>1031.5499999999986</v>
      </c>
      <c r="B43">
        <v>59</v>
      </c>
      <c r="C43">
        <f t="shared" si="6"/>
        <v>44.351783488439651</v>
      </c>
      <c r="D43">
        <f t="shared" si="7"/>
        <v>207.63412264177663</v>
      </c>
      <c r="E43">
        <f t="shared" si="8"/>
        <v>14.648216511560349</v>
      </c>
      <c r="F43">
        <f t="shared" si="9"/>
        <v>0</v>
      </c>
      <c r="G43">
        <f t="shared" si="9"/>
        <v>0</v>
      </c>
      <c r="H43">
        <f t="shared" si="9"/>
        <v>8.8752653230372644E-18</v>
      </c>
      <c r="I43">
        <f t="shared" si="9"/>
        <v>2.1575603007799869E-10</v>
      </c>
      <c r="J43">
        <f t="shared" si="10"/>
        <v>2.1575603895326402E-10</v>
      </c>
      <c r="K43">
        <f t="shared" si="5"/>
        <v>14.648216511344593</v>
      </c>
      <c r="L43">
        <f t="shared" si="11"/>
        <v>214.57024696322836</v>
      </c>
      <c r="M43">
        <v>1043.4999999999877</v>
      </c>
      <c r="N43">
        <v>30</v>
      </c>
    </row>
    <row r="44" spans="1:14" x14ac:dyDescent="0.25">
      <c r="A44">
        <f t="shared" si="12"/>
        <v>1031.5999999999985</v>
      </c>
      <c r="B44">
        <v>57</v>
      </c>
      <c r="C44">
        <f t="shared" si="6"/>
        <v>44.292418065435186</v>
      </c>
      <c r="D44">
        <f t="shared" si="7"/>
        <v>207.58412264177667</v>
      </c>
      <c r="E44">
        <f t="shared" si="8"/>
        <v>12.707581934564814</v>
      </c>
      <c r="F44">
        <f t="shared" si="9"/>
        <v>0</v>
      </c>
      <c r="G44">
        <f t="shared" si="9"/>
        <v>0</v>
      </c>
      <c r="H44">
        <f t="shared" si="9"/>
        <v>1.6495095365661566E-17</v>
      </c>
      <c r="I44">
        <f t="shared" si="9"/>
        <v>3.4918903135679653E-10</v>
      </c>
      <c r="J44">
        <f t="shared" si="10"/>
        <v>3.4918904785189189E-10</v>
      </c>
      <c r="K44">
        <f t="shared" si="5"/>
        <v>12.707581934215625</v>
      </c>
      <c r="L44">
        <f t="shared" si="11"/>
        <v>161.48263861480334</v>
      </c>
      <c r="M44">
        <v>1043.5499999999877</v>
      </c>
      <c r="N44">
        <v>34</v>
      </c>
    </row>
    <row r="45" spans="1:14" x14ac:dyDescent="0.25">
      <c r="A45">
        <f t="shared" si="12"/>
        <v>1031.6499999999985</v>
      </c>
      <c r="B45">
        <v>54</v>
      </c>
      <c r="C45">
        <f t="shared" si="6"/>
        <v>44.233052642430721</v>
      </c>
      <c r="D45">
        <f t="shared" si="7"/>
        <v>207.53412264177672</v>
      </c>
      <c r="E45">
        <f t="shared" si="8"/>
        <v>9.7669473575692791</v>
      </c>
      <c r="F45">
        <f t="shared" si="9"/>
        <v>0</v>
      </c>
      <c r="G45">
        <f t="shared" si="9"/>
        <v>0</v>
      </c>
      <c r="H45">
        <f t="shared" si="9"/>
        <v>3.0524803583809063E-17</v>
      </c>
      <c r="I45">
        <f t="shared" si="9"/>
        <v>5.6270835031353589E-10</v>
      </c>
      <c r="J45">
        <f t="shared" si="10"/>
        <v>5.6270838083833952E-10</v>
      </c>
      <c r="K45">
        <f t="shared" si="5"/>
        <v>9.7669473570065701</v>
      </c>
      <c r="L45">
        <f t="shared" si="11"/>
        <v>95.393260674537629</v>
      </c>
      <c r="M45">
        <v>1043.5999999999876</v>
      </c>
      <c r="N45">
        <v>37</v>
      </c>
    </row>
    <row r="46" spans="1:14" x14ac:dyDescent="0.25">
      <c r="A46">
        <f t="shared" si="12"/>
        <v>1031.6999999999985</v>
      </c>
      <c r="B46">
        <v>34</v>
      </c>
      <c r="C46">
        <f t="shared" si="6"/>
        <v>44.173687219426256</v>
      </c>
      <c r="D46">
        <f t="shared" si="7"/>
        <v>207.48412264177676</v>
      </c>
      <c r="E46">
        <f t="shared" si="8"/>
        <v>-10.173687219426256</v>
      </c>
      <c r="F46">
        <f t="shared" si="9"/>
        <v>0</v>
      </c>
      <c r="G46">
        <f t="shared" si="9"/>
        <v>0</v>
      </c>
      <c r="H46">
        <f t="shared" si="9"/>
        <v>5.6243907726541798E-17</v>
      </c>
      <c r="I46">
        <f t="shared" si="9"/>
        <v>9.0288251434927224E-10</v>
      </c>
      <c r="J46">
        <f t="shared" si="10"/>
        <v>9.0288257059317997E-10</v>
      </c>
      <c r="K46">
        <f t="shared" si="5"/>
        <v>-10.173687220329139</v>
      </c>
      <c r="L46">
        <f t="shared" si="11"/>
        <v>103.50391165708844</v>
      </c>
      <c r="M46">
        <v>1043.6499999999876</v>
      </c>
      <c r="N46">
        <v>32</v>
      </c>
    </row>
    <row r="47" spans="1:14" x14ac:dyDescent="0.25">
      <c r="A47">
        <f t="shared" si="12"/>
        <v>1031.7499999999984</v>
      </c>
      <c r="B47">
        <v>45</v>
      </c>
      <c r="C47">
        <f t="shared" si="6"/>
        <v>44.114321796421791</v>
      </c>
      <c r="D47">
        <f t="shared" si="7"/>
        <v>207.43412264177681</v>
      </c>
      <c r="E47">
        <f t="shared" si="8"/>
        <v>0.88567820357820892</v>
      </c>
      <c r="F47">
        <f t="shared" si="9"/>
        <v>0</v>
      </c>
      <c r="G47">
        <f t="shared" si="9"/>
        <v>0</v>
      </c>
      <c r="H47">
        <f t="shared" si="9"/>
        <v>1.0318644674501605E-16</v>
      </c>
      <c r="I47">
        <f t="shared" si="9"/>
        <v>1.4424615336975803E-9</v>
      </c>
      <c r="J47">
        <f t="shared" si="10"/>
        <v>1.442461636884027E-9</v>
      </c>
      <c r="K47">
        <f t="shared" si="5"/>
        <v>0.88567820213574733</v>
      </c>
      <c r="L47">
        <f t="shared" si="11"/>
        <v>0.78442587773840966</v>
      </c>
      <c r="M47">
        <v>1043.6999999999875</v>
      </c>
      <c r="N47">
        <v>19</v>
      </c>
    </row>
    <row r="48" spans="1:14" x14ac:dyDescent="0.25">
      <c r="A48">
        <f t="shared" si="12"/>
        <v>1031.7999999999984</v>
      </c>
      <c r="B48">
        <v>48</v>
      </c>
      <c r="C48">
        <f t="shared" si="6"/>
        <v>44.054956373417326</v>
      </c>
      <c r="D48">
        <f t="shared" si="7"/>
        <v>207.38412264177686</v>
      </c>
      <c r="E48">
        <f t="shared" si="8"/>
        <v>3.9450436265826738</v>
      </c>
      <c r="F48">
        <f t="shared" si="9"/>
        <v>0</v>
      </c>
      <c r="G48">
        <f t="shared" si="9"/>
        <v>0</v>
      </c>
      <c r="H48">
        <f t="shared" si="9"/>
        <v>1.8849263683992495E-16</v>
      </c>
      <c r="I48">
        <f t="shared" si="9"/>
        <v>2.2945755131834817E-9</v>
      </c>
      <c r="J48">
        <f t="shared" si="10"/>
        <v>2.2945757016761186E-9</v>
      </c>
      <c r="K48">
        <f t="shared" si="5"/>
        <v>3.9450436242880982</v>
      </c>
      <c r="L48">
        <f t="shared" si="11"/>
        <v>15.563369197536174</v>
      </c>
      <c r="M48">
        <v>1043.7499999999875</v>
      </c>
      <c r="N48">
        <v>30</v>
      </c>
    </row>
    <row r="49" spans="1:14" x14ac:dyDescent="0.25">
      <c r="A49">
        <f t="shared" si="12"/>
        <v>1031.8499999999983</v>
      </c>
      <c r="B49">
        <v>51</v>
      </c>
      <c r="C49">
        <f t="shared" si="6"/>
        <v>43.995590950412861</v>
      </c>
      <c r="D49">
        <f t="shared" si="7"/>
        <v>207.3341226417769</v>
      </c>
      <c r="E49">
        <f t="shared" si="8"/>
        <v>7.0044090495871387</v>
      </c>
      <c r="F49">
        <f t="shared" si="9"/>
        <v>0</v>
      </c>
      <c r="G49">
        <f t="shared" si="9"/>
        <v>0</v>
      </c>
      <c r="H49">
        <f t="shared" si="9"/>
        <v>3.4283936629859076E-16</v>
      </c>
      <c r="I49">
        <f t="shared" si="9"/>
        <v>3.6343402552368277E-9</v>
      </c>
      <c r="J49">
        <f t="shared" si="10"/>
        <v>3.6343405980761941E-9</v>
      </c>
      <c r="K49">
        <f t="shared" si="5"/>
        <v>7.0044090459527979</v>
      </c>
      <c r="L49">
        <f t="shared" si="11"/>
        <v>49.061746083025383</v>
      </c>
      <c r="M49">
        <v>1043.7999999999874</v>
      </c>
      <c r="N49">
        <v>31</v>
      </c>
    </row>
    <row r="50" spans="1:14" x14ac:dyDescent="0.25">
      <c r="A50">
        <f t="shared" si="12"/>
        <v>1031.8999999999983</v>
      </c>
      <c r="B50">
        <v>46</v>
      </c>
      <c r="C50">
        <f t="shared" si="6"/>
        <v>43.936225527408396</v>
      </c>
      <c r="D50">
        <f t="shared" si="7"/>
        <v>207.28412264177695</v>
      </c>
      <c r="E50">
        <f t="shared" si="8"/>
        <v>2.0637744725916036</v>
      </c>
      <c r="F50">
        <f t="shared" si="9"/>
        <v>0</v>
      </c>
      <c r="G50">
        <f t="shared" si="9"/>
        <v>0</v>
      </c>
      <c r="H50">
        <f t="shared" si="9"/>
        <v>6.2088553082697584E-16</v>
      </c>
      <c r="I50">
        <f t="shared" si="9"/>
        <v>5.7315743465969E-9</v>
      </c>
      <c r="J50">
        <f t="shared" si="10"/>
        <v>5.7315749674824306E-9</v>
      </c>
      <c r="K50">
        <f t="shared" si="5"/>
        <v>2.0637744668600289</v>
      </c>
      <c r="L50">
        <f t="shared" si="11"/>
        <v>4.2591650500633964</v>
      </c>
      <c r="M50">
        <v>1043.8499999999874</v>
      </c>
      <c r="N50">
        <v>19</v>
      </c>
    </row>
    <row r="51" spans="1:14" x14ac:dyDescent="0.25">
      <c r="A51">
        <f t="shared" si="12"/>
        <v>1031.9499999999982</v>
      </c>
      <c r="B51">
        <v>43</v>
      </c>
      <c r="C51">
        <f t="shared" si="6"/>
        <v>43.876860104403931</v>
      </c>
      <c r="D51">
        <f t="shared" si="7"/>
        <v>207.23412264177699</v>
      </c>
      <c r="E51">
        <f t="shared" si="8"/>
        <v>-0.87686010440393147</v>
      </c>
      <c r="F51">
        <f t="shared" si="9"/>
        <v>0</v>
      </c>
      <c r="G51">
        <f t="shared" si="9"/>
        <v>0</v>
      </c>
      <c r="H51">
        <f t="shared" si="9"/>
        <v>1.1195847034104394E-15</v>
      </c>
      <c r="I51">
        <f t="shared" si="9"/>
        <v>9.0001011764858694E-9</v>
      </c>
      <c r="J51">
        <f t="shared" si="10"/>
        <v>9.0001022960705735E-9</v>
      </c>
      <c r="K51">
        <f t="shared" si="5"/>
        <v>-0.8768601134040338</v>
      </c>
      <c r="L51">
        <f t="shared" si="11"/>
        <v>0.76888365847893503</v>
      </c>
      <c r="M51">
        <v>1043.8999999999874</v>
      </c>
      <c r="N51">
        <v>30</v>
      </c>
    </row>
    <row r="52" spans="1:14" x14ac:dyDescent="0.25">
      <c r="A52">
        <f t="shared" si="12"/>
        <v>1031.9999999999982</v>
      </c>
      <c r="B52">
        <v>57</v>
      </c>
      <c r="C52">
        <f t="shared" si="6"/>
        <v>43.817494681399467</v>
      </c>
      <c r="D52">
        <f t="shared" si="7"/>
        <v>207.18412264177704</v>
      </c>
      <c r="E52">
        <f t="shared" si="8"/>
        <v>13.182505318600533</v>
      </c>
      <c r="F52">
        <f t="shared" si="9"/>
        <v>0</v>
      </c>
      <c r="G52">
        <f t="shared" si="9"/>
        <v>0</v>
      </c>
      <c r="H52">
        <f t="shared" si="9"/>
        <v>2.0101429119231319E-15</v>
      </c>
      <c r="I52">
        <f t="shared" si="9"/>
        <v>1.4071680601888209E-8</v>
      </c>
      <c r="J52">
        <f t="shared" si="10"/>
        <v>1.4071682612031122E-8</v>
      </c>
      <c r="K52">
        <f t="shared" si="5"/>
        <v>13.182505304528851</v>
      </c>
      <c r="L52">
        <f t="shared" si="11"/>
        <v>173.77844610393129</v>
      </c>
      <c r="M52">
        <v>1043.9499999999873</v>
      </c>
      <c r="N52">
        <v>37</v>
      </c>
    </row>
    <row r="53" spans="1:14" x14ac:dyDescent="0.25">
      <c r="A53">
        <f t="shared" si="12"/>
        <v>1032.0499999999981</v>
      </c>
      <c r="B53">
        <v>59</v>
      </c>
      <c r="C53">
        <f t="shared" si="6"/>
        <v>43.758129258395002</v>
      </c>
      <c r="D53">
        <f t="shared" si="7"/>
        <v>207.13412264177708</v>
      </c>
      <c r="E53">
        <f t="shared" si="8"/>
        <v>15.241870741604998</v>
      </c>
      <c r="F53">
        <f t="shared" si="9"/>
        <v>0</v>
      </c>
      <c r="G53">
        <f t="shared" si="9"/>
        <v>0</v>
      </c>
      <c r="H53">
        <f t="shared" si="9"/>
        <v>3.5935316574357196E-15</v>
      </c>
      <c r="I53">
        <f t="shared" si="9"/>
        <v>2.1906331837223565E-8</v>
      </c>
      <c r="J53">
        <f t="shared" si="10"/>
        <v>2.1906335430755222E-8</v>
      </c>
      <c r="K53">
        <f t="shared" si="5"/>
        <v>15.241870719698662</v>
      </c>
      <c r="L53">
        <f t="shared" si="11"/>
        <v>232.31462303600742</v>
      </c>
      <c r="M53">
        <v>1043.9999999999873</v>
      </c>
      <c r="N53">
        <v>27</v>
      </c>
    </row>
    <row r="54" spans="1:14" x14ac:dyDescent="0.25">
      <c r="A54">
        <f t="shared" si="12"/>
        <v>1032.0999999999981</v>
      </c>
      <c r="B54">
        <v>48</v>
      </c>
      <c r="C54">
        <f t="shared" si="6"/>
        <v>43.698763835390537</v>
      </c>
      <c r="D54">
        <f t="shared" si="7"/>
        <v>207.08412264177713</v>
      </c>
      <c r="E54">
        <f t="shared" si="8"/>
        <v>4.3012361646094632</v>
      </c>
      <c r="F54">
        <f t="shared" si="9"/>
        <v>0</v>
      </c>
      <c r="G54">
        <f t="shared" si="9"/>
        <v>0</v>
      </c>
      <c r="H54">
        <f t="shared" si="9"/>
        <v>6.3964730887779486E-15</v>
      </c>
      <c r="I54">
        <f t="shared" si="9"/>
        <v>3.395615215797785E-8</v>
      </c>
      <c r="J54">
        <f t="shared" si="10"/>
        <v>3.395615855445094E-8</v>
      </c>
      <c r="K54">
        <f t="shared" si="5"/>
        <v>4.3012361306533045</v>
      </c>
      <c r="L54">
        <f t="shared" si="11"/>
        <v>18.500632251637409</v>
      </c>
    </row>
    <row r="55" spans="1:14" x14ac:dyDescent="0.25">
      <c r="A55">
        <f t="shared" si="12"/>
        <v>1032.149999999998</v>
      </c>
      <c r="B55">
        <v>43</v>
      </c>
      <c r="C55">
        <f t="shared" si="6"/>
        <v>43.639398412386072</v>
      </c>
      <c r="D55">
        <f t="shared" si="7"/>
        <v>207.03412264177717</v>
      </c>
      <c r="E55">
        <f t="shared" si="8"/>
        <v>-0.63939841238607187</v>
      </c>
      <c r="F55">
        <f t="shared" si="9"/>
        <v>0</v>
      </c>
      <c r="G55">
        <f t="shared" si="9"/>
        <v>0</v>
      </c>
      <c r="H55">
        <f t="shared" si="9"/>
        <v>1.1336636996770885E-14</v>
      </c>
      <c r="I55">
        <f t="shared" si="9"/>
        <v>5.2407373621283212E-8</v>
      </c>
      <c r="J55">
        <f t="shared" si="10"/>
        <v>5.2407384957920212E-8</v>
      </c>
      <c r="K55">
        <f t="shared" si="5"/>
        <v>-0.63939846479345686</v>
      </c>
      <c r="L55">
        <f t="shared" si="11"/>
        <v>0.40883039678022948</v>
      </c>
    </row>
    <row r="56" spans="1:14" x14ac:dyDescent="0.25">
      <c r="A56">
        <f t="shared" si="12"/>
        <v>1032.199999999998</v>
      </c>
      <c r="B56">
        <v>49</v>
      </c>
      <c r="C56">
        <f t="shared" si="6"/>
        <v>43.580032989381607</v>
      </c>
      <c r="D56">
        <f t="shared" si="7"/>
        <v>206.98412264177722</v>
      </c>
      <c r="E56">
        <f t="shared" si="8"/>
        <v>5.419967010618393</v>
      </c>
      <c r="F56">
        <f t="shared" si="9"/>
        <v>0</v>
      </c>
      <c r="G56">
        <f t="shared" si="9"/>
        <v>0</v>
      </c>
      <c r="H56">
        <f t="shared" si="9"/>
        <v>2.0005640750650951E-14</v>
      </c>
      <c r="I56">
        <f t="shared" si="9"/>
        <v>8.0536256029821518E-8</v>
      </c>
      <c r="J56">
        <f t="shared" si="10"/>
        <v>8.0536276035462274E-8</v>
      </c>
      <c r="K56">
        <f t="shared" si="5"/>
        <v>5.4199669300821167</v>
      </c>
      <c r="L56">
        <f t="shared" si="11"/>
        <v>29.376041523183765</v>
      </c>
    </row>
    <row r="57" spans="1:14" x14ac:dyDescent="0.25">
      <c r="A57">
        <f t="shared" si="12"/>
        <v>1032.249999999998</v>
      </c>
      <c r="B57">
        <v>28</v>
      </c>
      <c r="C57">
        <f t="shared" si="6"/>
        <v>43.520667566376915</v>
      </c>
      <c r="D57">
        <f t="shared" si="7"/>
        <v>206.93412264177726</v>
      </c>
      <c r="E57">
        <f t="shared" si="8"/>
        <v>-15.520667566376915</v>
      </c>
      <c r="F57">
        <f t="shared" si="9"/>
        <v>0</v>
      </c>
      <c r="G57">
        <f t="shared" si="9"/>
        <v>0</v>
      </c>
      <c r="H57">
        <f t="shared" si="9"/>
        <v>3.5151612534043864E-14</v>
      </c>
      <c r="I57">
        <f t="shared" si="9"/>
        <v>1.2322975714628261E-7</v>
      </c>
      <c r="J57">
        <f t="shared" si="10"/>
        <v>1.2322979229789515E-7</v>
      </c>
      <c r="K57">
        <f t="shared" si="5"/>
        <v>-15.520667689606707</v>
      </c>
      <c r="L57">
        <f t="shared" si="11"/>
        <v>240.8911255312016</v>
      </c>
    </row>
    <row r="58" spans="1:14" x14ac:dyDescent="0.25">
      <c r="A58">
        <f t="shared" si="12"/>
        <v>1032.2999999999979</v>
      </c>
      <c r="B58">
        <v>44</v>
      </c>
      <c r="C58">
        <f t="shared" si="6"/>
        <v>43.46130214337245</v>
      </c>
      <c r="D58">
        <f t="shared" si="7"/>
        <v>206.88412264177731</v>
      </c>
      <c r="E58">
        <f t="shared" si="8"/>
        <v>0.53869785662755021</v>
      </c>
      <c r="F58">
        <f t="shared" si="9"/>
        <v>0</v>
      </c>
      <c r="G58">
        <f t="shared" si="9"/>
        <v>0</v>
      </c>
      <c r="H58">
        <f t="shared" si="9"/>
        <v>6.1498227804264241E-14</v>
      </c>
      <c r="I58">
        <f t="shared" si="9"/>
        <v>1.8774348047555708E-7</v>
      </c>
      <c r="J58">
        <f t="shared" si="10"/>
        <v>1.8774354197378488E-7</v>
      </c>
      <c r="K58">
        <f t="shared" si="5"/>
        <v>0.53869766888400827</v>
      </c>
      <c r="L58">
        <f t="shared" si="11"/>
        <v>0.29019517846106463</v>
      </c>
    </row>
    <row r="59" spans="1:14" x14ac:dyDescent="0.25">
      <c r="A59">
        <f t="shared" si="12"/>
        <v>1032.3499999999979</v>
      </c>
      <c r="B59">
        <v>38</v>
      </c>
      <c r="C59">
        <f t="shared" si="6"/>
        <v>43.401936720367985</v>
      </c>
      <c r="D59">
        <f t="shared" si="7"/>
        <v>206.83412264177736</v>
      </c>
      <c r="E59">
        <f t="shared" si="8"/>
        <v>-5.4019367203679849</v>
      </c>
      <c r="F59">
        <f t="shared" si="9"/>
        <v>0</v>
      </c>
      <c r="G59">
        <f t="shared" si="9"/>
        <v>0</v>
      </c>
      <c r="H59">
        <f t="shared" si="9"/>
        <v>1.0712837342337463E-13</v>
      </c>
      <c r="I59">
        <f t="shared" si="9"/>
        <v>2.8479951981334376E-7</v>
      </c>
      <c r="J59">
        <f t="shared" si="10"/>
        <v>2.8479962694171718E-7</v>
      </c>
      <c r="K59">
        <f t="shared" si="5"/>
        <v>-5.4019370051676114</v>
      </c>
      <c r="L59">
        <f t="shared" si="11"/>
        <v>29.180923407799224</v>
      </c>
    </row>
    <row r="60" spans="1:14" x14ac:dyDescent="0.25">
      <c r="A60">
        <f t="shared" si="12"/>
        <v>1032.3999999999978</v>
      </c>
      <c r="B60">
        <v>46</v>
      </c>
      <c r="C60">
        <f t="shared" si="6"/>
        <v>43.34257129736352</v>
      </c>
      <c r="D60">
        <f t="shared" si="7"/>
        <v>206.7841226417774</v>
      </c>
      <c r="E60">
        <f t="shared" si="8"/>
        <v>2.65742870263648</v>
      </c>
      <c r="F60">
        <f t="shared" si="9"/>
        <v>0</v>
      </c>
      <c r="G60">
        <f t="shared" si="9"/>
        <v>0</v>
      </c>
      <c r="H60">
        <f t="shared" si="9"/>
        <v>1.8581081254839732E-13</v>
      </c>
      <c r="I60">
        <f t="shared" si="9"/>
        <v>4.3016864997810591E-7</v>
      </c>
      <c r="J60">
        <f t="shared" si="10"/>
        <v>4.3016883578891844E-7</v>
      </c>
      <c r="K60">
        <f t="shared" si="5"/>
        <v>2.6574282724676443</v>
      </c>
      <c r="L60">
        <f t="shared" si="11"/>
        <v>7.0619250233103683</v>
      </c>
    </row>
    <row r="61" spans="1:14" x14ac:dyDescent="0.25">
      <c r="A61">
        <f t="shared" si="12"/>
        <v>1032.4499999999978</v>
      </c>
      <c r="B61">
        <v>43</v>
      </c>
      <c r="C61">
        <f t="shared" si="6"/>
        <v>43.283205874359055</v>
      </c>
      <c r="D61">
        <f t="shared" si="7"/>
        <v>206.73412264177745</v>
      </c>
      <c r="E61">
        <f t="shared" si="8"/>
        <v>-0.28320587435905509</v>
      </c>
      <c r="F61">
        <f t="shared" si="9"/>
        <v>0</v>
      </c>
      <c r="G61">
        <f t="shared" si="9"/>
        <v>0</v>
      </c>
      <c r="H61">
        <f t="shared" si="9"/>
        <v>3.20894309514794E-13</v>
      </c>
      <c r="I61">
        <f t="shared" si="9"/>
        <v>6.469390643431135E-7</v>
      </c>
      <c r="J61">
        <f t="shared" si="10"/>
        <v>6.4693938523742306E-7</v>
      </c>
      <c r="K61">
        <f t="shared" si="5"/>
        <v>-0.28320652129844032</v>
      </c>
      <c r="L61">
        <f t="shared" si="11"/>
        <v>8.0205933705963933E-2</v>
      </c>
    </row>
    <row r="62" spans="1:14" x14ac:dyDescent="0.25">
      <c r="A62">
        <f t="shared" si="12"/>
        <v>1032.4999999999977</v>
      </c>
      <c r="B62">
        <v>38</v>
      </c>
      <c r="C62">
        <f t="shared" si="6"/>
        <v>43.22384045135459</v>
      </c>
      <c r="D62">
        <f t="shared" si="7"/>
        <v>206.68412264177749</v>
      </c>
      <c r="E62">
        <f t="shared" si="8"/>
        <v>-5.2238404513545902</v>
      </c>
      <c r="F62">
        <f t="shared" si="9"/>
        <v>0</v>
      </c>
      <c r="G62">
        <f t="shared" si="9"/>
        <v>0</v>
      </c>
      <c r="H62">
        <f t="shared" si="9"/>
        <v>5.5179480904573654E-13</v>
      </c>
      <c r="I62">
        <f t="shared" si="9"/>
        <v>9.6875311388893419E-7</v>
      </c>
      <c r="J62">
        <f t="shared" si="10"/>
        <v>9.6875366568374331E-7</v>
      </c>
      <c r="K62">
        <f t="shared" si="5"/>
        <v>-5.2238414201082559</v>
      </c>
      <c r="L62">
        <f t="shared" si="11"/>
        <v>27.288519182438641</v>
      </c>
    </row>
    <row r="63" spans="1:14" x14ac:dyDescent="0.25">
      <c r="A63">
        <f t="shared" si="12"/>
        <v>1032.5499999999977</v>
      </c>
      <c r="B63">
        <v>41</v>
      </c>
      <c r="C63">
        <f t="shared" si="6"/>
        <v>43.164475028350125</v>
      </c>
      <c r="D63">
        <f t="shared" si="7"/>
        <v>206.63412264177754</v>
      </c>
      <c r="E63">
        <f t="shared" si="8"/>
        <v>-2.1644750283501253</v>
      </c>
      <c r="F63">
        <f t="shared" si="9"/>
        <v>0</v>
      </c>
      <c r="G63">
        <f t="shared" si="9"/>
        <v>0</v>
      </c>
      <c r="H63">
        <f t="shared" si="9"/>
        <v>9.4475188487035271E-13</v>
      </c>
      <c r="I63">
        <f t="shared" si="9"/>
        <v>1.4444016061636069E-6</v>
      </c>
      <c r="J63">
        <f t="shared" si="10"/>
        <v>1.4444025509154919E-6</v>
      </c>
      <c r="K63">
        <f t="shared" si="5"/>
        <v>-2.1644764727526762</v>
      </c>
      <c r="L63">
        <f t="shared" si="11"/>
        <v>4.6849584010998662</v>
      </c>
    </row>
    <row r="64" spans="1:14" x14ac:dyDescent="0.25">
      <c r="A64">
        <f t="shared" si="12"/>
        <v>1032.5999999999976</v>
      </c>
      <c r="B64">
        <v>48</v>
      </c>
      <c r="C64">
        <f t="shared" si="6"/>
        <v>43.10510960534566</v>
      </c>
      <c r="D64">
        <f t="shared" si="7"/>
        <v>206.58412264177758</v>
      </c>
      <c r="E64">
        <f t="shared" si="8"/>
        <v>4.8948903946543396</v>
      </c>
      <c r="F64">
        <f t="shared" si="9"/>
        <v>0</v>
      </c>
      <c r="G64">
        <f t="shared" si="9"/>
        <v>0</v>
      </c>
      <c r="H64">
        <f t="shared" si="9"/>
        <v>1.6105806800069513E-12</v>
      </c>
      <c r="I64">
        <f t="shared" si="9"/>
        <v>2.1443117714487182E-6</v>
      </c>
      <c r="J64">
        <f t="shared" si="10"/>
        <v>2.1443133820293984E-6</v>
      </c>
      <c r="K64">
        <f t="shared" si="5"/>
        <v>4.8948882503409576</v>
      </c>
      <c r="L64">
        <f t="shared" si="11"/>
        <v>23.959930983325961</v>
      </c>
    </row>
    <row r="65" spans="1:12" x14ac:dyDescent="0.25">
      <c r="A65">
        <f t="shared" si="12"/>
        <v>1032.6499999999976</v>
      </c>
      <c r="B65">
        <v>52</v>
      </c>
      <c r="C65">
        <f t="shared" si="6"/>
        <v>43.045744182341195</v>
      </c>
      <c r="D65">
        <f t="shared" si="7"/>
        <v>206.53412264177763</v>
      </c>
      <c r="E65">
        <f t="shared" si="8"/>
        <v>8.9542558176588045</v>
      </c>
      <c r="F65">
        <f t="shared" si="9"/>
        <v>0</v>
      </c>
      <c r="G65">
        <f t="shared" si="9"/>
        <v>0</v>
      </c>
      <c r="H65">
        <f t="shared" si="9"/>
        <v>2.7338316357720048E-12</v>
      </c>
      <c r="I65">
        <f t="shared" si="9"/>
        <v>3.1696624324973545E-6</v>
      </c>
      <c r="J65">
        <f t="shared" si="10"/>
        <v>3.1696651663289901E-6</v>
      </c>
      <c r="K65">
        <f t="shared" si="5"/>
        <v>8.9542526479936377</v>
      </c>
      <c r="L65">
        <f t="shared" si="11"/>
        <v>80.178640484101066</v>
      </c>
    </row>
    <row r="66" spans="1:12" x14ac:dyDescent="0.25">
      <c r="A66">
        <f t="shared" si="12"/>
        <v>1032.6999999999975</v>
      </c>
      <c r="B66">
        <v>56</v>
      </c>
      <c r="C66">
        <f t="shared" si="6"/>
        <v>42.986378759336731</v>
      </c>
      <c r="D66">
        <f t="shared" si="7"/>
        <v>206.48412264177767</v>
      </c>
      <c r="E66">
        <f t="shared" si="8"/>
        <v>13.013621240663269</v>
      </c>
      <c r="F66">
        <f t="shared" si="9"/>
        <v>0</v>
      </c>
      <c r="G66">
        <f t="shared" si="9"/>
        <v>0</v>
      </c>
      <c r="H66">
        <f t="shared" si="9"/>
        <v>4.620464163184821E-12</v>
      </c>
      <c r="I66">
        <f t="shared" si="9"/>
        <v>4.665124207208641E-6</v>
      </c>
      <c r="J66">
        <f t="shared" si="10"/>
        <v>4.6651288276728043E-6</v>
      </c>
      <c r="K66">
        <f t="shared" si="5"/>
        <v>13.013616575534442</v>
      </c>
      <c r="L66">
        <f t="shared" si="11"/>
        <v>169.35421637502478</v>
      </c>
    </row>
    <row r="67" spans="1:12" x14ac:dyDescent="0.25">
      <c r="A67">
        <f t="shared" si="12"/>
        <v>1032.7499999999975</v>
      </c>
      <c r="B67">
        <v>56</v>
      </c>
      <c r="C67">
        <f t="shared" si="6"/>
        <v>42.927013336332266</v>
      </c>
      <c r="D67">
        <f t="shared" si="7"/>
        <v>206.43412264177772</v>
      </c>
      <c r="E67">
        <f t="shared" si="8"/>
        <v>13.072986663667734</v>
      </c>
      <c r="F67">
        <f t="shared" si="9"/>
        <v>0</v>
      </c>
      <c r="G67">
        <f t="shared" si="9"/>
        <v>0</v>
      </c>
      <c r="H67">
        <f t="shared" si="9"/>
        <v>7.7754227168860654E-12</v>
      </c>
      <c r="I67">
        <f t="shared" si="9"/>
        <v>6.8365741037351023E-6</v>
      </c>
      <c r="J67">
        <f t="shared" si="10"/>
        <v>6.8365818791578191E-6</v>
      </c>
      <c r="K67">
        <f t="shared" si="5"/>
        <v>13.072979827085856</v>
      </c>
      <c r="L67">
        <f t="shared" si="11"/>
        <v>170.90280155939374</v>
      </c>
    </row>
    <row r="68" spans="1:12" x14ac:dyDescent="0.25">
      <c r="A68">
        <f t="shared" si="12"/>
        <v>1032.7999999999975</v>
      </c>
      <c r="B68">
        <v>40</v>
      </c>
      <c r="C68">
        <f t="shared" si="6"/>
        <v>42.867647913327801</v>
      </c>
      <c r="D68">
        <f t="shared" si="7"/>
        <v>206.38412264177776</v>
      </c>
      <c r="E68">
        <f t="shared" si="8"/>
        <v>-2.8676479133278008</v>
      </c>
      <c r="F68">
        <f t="shared" si="9"/>
        <v>0</v>
      </c>
      <c r="G68">
        <f t="shared" si="9"/>
        <v>0</v>
      </c>
      <c r="H68">
        <f t="shared" si="9"/>
        <v>1.3028276698014038E-11</v>
      </c>
      <c r="I68">
        <f t="shared" si="9"/>
        <v>9.9755983765137203E-6</v>
      </c>
      <c r="J68">
        <f t="shared" si="10"/>
        <v>9.9756114047904182E-6</v>
      </c>
      <c r="K68">
        <f t="shared" si="5"/>
        <v>-2.8676578889392057</v>
      </c>
      <c r="L68">
        <f t="shared" si="11"/>
        <v>8.2234617679952624</v>
      </c>
    </row>
    <row r="69" spans="1:12" x14ac:dyDescent="0.25">
      <c r="A69">
        <f t="shared" si="12"/>
        <v>1032.8499999999974</v>
      </c>
      <c r="B69">
        <v>46</v>
      </c>
      <c r="C69">
        <f t="shared" si="6"/>
        <v>42.808282490323336</v>
      </c>
      <c r="D69">
        <f t="shared" si="7"/>
        <v>206.33412264177781</v>
      </c>
      <c r="E69">
        <f t="shared" si="8"/>
        <v>3.1917175096766641</v>
      </c>
      <c r="F69">
        <f t="shared" si="9"/>
        <v>0</v>
      </c>
      <c r="G69">
        <f t="shared" si="9"/>
        <v>0</v>
      </c>
      <c r="H69">
        <f t="shared" si="9"/>
        <v>2.1735743471223303E-11</v>
      </c>
      <c r="I69">
        <f t="shared" si="9"/>
        <v>1.4493207228671241E-5</v>
      </c>
      <c r="J69">
        <f t="shared" si="10"/>
        <v>1.4493228964414712E-5</v>
      </c>
      <c r="K69">
        <f t="shared" si="5"/>
        <v>3.1917030164476996</v>
      </c>
      <c r="L69">
        <f t="shared" si="11"/>
        <v>10.186968145201345</v>
      </c>
    </row>
    <row r="70" spans="1:12" x14ac:dyDescent="0.25">
      <c r="A70">
        <f t="shared" si="12"/>
        <v>1032.8999999999974</v>
      </c>
      <c r="B70">
        <v>44</v>
      </c>
      <c r="C70">
        <f t="shared" si="6"/>
        <v>42.748917067318871</v>
      </c>
      <c r="D70">
        <f t="shared" si="7"/>
        <v>206.28412264177786</v>
      </c>
      <c r="E70">
        <f t="shared" si="8"/>
        <v>1.251082932681129</v>
      </c>
      <c r="F70">
        <f t="shared" si="9"/>
        <v>0</v>
      </c>
      <c r="G70">
        <f t="shared" si="9"/>
        <v>0</v>
      </c>
      <c r="H70">
        <f t="shared" si="9"/>
        <v>3.6106599407158169E-11</v>
      </c>
      <c r="I70">
        <f t="shared" si="9"/>
        <v>2.0965979837688098E-5</v>
      </c>
      <c r="J70">
        <f t="shared" si="10"/>
        <v>2.0966015944287505E-5</v>
      </c>
      <c r="K70">
        <f t="shared" si="5"/>
        <v>1.2510619666651848</v>
      </c>
      <c r="L70">
        <f t="shared" si="11"/>
        <v>1.5651560444361599</v>
      </c>
    </row>
    <row r="71" spans="1:12" x14ac:dyDescent="0.25">
      <c r="A71">
        <f t="shared" si="12"/>
        <v>1032.9499999999973</v>
      </c>
      <c r="B71">
        <v>44</v>
      </c>
      <c r="C71">
        <f t="shared" si="6"/>
        <v>42.689551644314406</v>
      </c>
      <c r="D71">
        <f t="shared" si="7"/>
        <v>206.2341226417779</v>
      </c>
      <c r="E71">
        <f t="shared" si="8"/>
        <v>1.3104483556855939</v>
      </c>
      <c r="F71">
        <f t="shared" si="9"/>
        <v>0</v>
      </c>
      <c r="G71">
        <f t="shared" si="9"/>
        <v>0</v>
      </c>
      <c r="H71">
        <f t="shared" si="9"/>
        <v>5.9720472758716246E-11</v>
      </c>
      <c r="I71">
        <f t="shared" si="9"/>
        <v>3.0198887310095724E-5</v>
      </c>
      <c r="J71">
        <f t="shared" si="10"/>
        <v>3.0198947030568482E-5</v>
      </c>
      <c r="K71">
        <f t="shared" si="5"/>
        <v>1.3104181567385633</v>
      </c>
      <c r="L71">
        <f t="shared" si="11"/>
        <v>1.7171957455100939</v>
      </c>
    </row>
    <row r="72" spans="1:12" x14ac:dyDescent="0.25">
      <c r="A72">
        <f t="shared" si="12"/>
        <v>1032.9999999999973</v>
      </c>
      <c r="B72">
        <v>42</v>
      </c>
      <c r="C72">
        <f t="shared" si="6"/>
        <v>42.630186221309941</v>
      </c>
      <c r="D72">
        <f t="shared" si="7"/>
        <v>206.18412264177795</v>
      </c>
      <c r="E72">
        <f t="shared" si="8"/>
        <v>-0.63018622130994117</v>
      </c>
      <c r="F72">
        <f t="shared" si="9"/>
        <v>0</v>
      </c>
      <c r="G72">
        <f t="shared" si="9"/>
        <v>0</v>
      </c>
      <c r="H72">
        <f t="shared" si="9"/>
        <v>9.83522835951893E-11</v>
      </c>
      <c r="I72">
        <f t="shared" si="9"/>
        <v>4.3310364124068554E-5</v>
      </c>
      <c r="J72">
        <f t="shared" si="10"/>
        <v>4.3310462476352147E-5</v>
      </c>
      <c r="K72">
        <f t="shared" si="5"/>
        <v>-0.63022953177241747</v>
      </c>
      <c r="L72">
        <f t="shared" si="11"/>
        <v>0.39718926271808058</v>
      </c>
    </row>
    <row r="73" spans="1:12" x14ac:dyDescent="0.25">
      <c r="A73">
        <f t="shared" si="12"/>
        <v>1033.0499999999972</v>
      </c>
      <c r="B73">
        <v>43</v>
      </c>
      <c r="C73">
        <f t="shared" si="6"/>
        <v>42.570820798305476</v>
      </c>
      <c r="D73">
        <f t="shared" si="7"/>
        <v>206.13412264177799</v>
      </c>
      <c r="E73">
        <f t="shared" si="8"/>
        <v>0.42917920169452373</v>
      </c>
      <c r="F73">
        <f t="shared" si="9"/>
        <v>0</v>
      </c>
      <c r="G73">
        <f t="shared" si="9"/>
        <v>0</v>
      </c>
      <c r="H73">
        <f t="shared" si="9"/>
        <v>1.6127617722941598E-10</v>
      </c>
      <c r="I73">
        <f t="shared" si="9"/>
        <v>6.1846886937267029E-5</v>
      </c>
      <c r="J73">
        <f t="shared" si="10"/>
        <v>6.1847048213444256E-5</v>
      </c>
      <c r="K73">
        <f t="shared" si="5"/>
        <v>0.42911735464631029</v>
      </c>
      <c r="L73">
        <f t="shared" si="11"/>
        <v>0.18414170405864724</v>
      </c>
    </row>
    <row r="74" spans="1:12" x14ac:dyDescent="0.25">
      <c r="A74">
        <f t="shared" si="12"/>
        <v>1033.0999999999972</v>
      </c>
      <c r="B74">
        <v>37</v>
      </c>
      <c r="C74">
        <f t="shared" si="6"/>
        <v>42.511455375301011</v>
      </c>
      <c r="D74">
        <f t="shared" si="7"/>
        <v>206.08412264177804</v>
      </c>
      <c r="E74">
        <f t="shared" si="8"/>
        <v>-5.5114553753010114</v>
      </c>
      <c r="F74">
        <f t="shared" si="9"/>
        <v>0</v>
      </c>
      <c r="G74">
        <f t="shared" si="9"/>
        <v>0</v>
      </c>
      <c r="H74">
        <f t="shared" si="9"/>
        <v>2.6331800433712494E-10</v>
      </c>
      <c r="I74">
        <f t="shared" si="9"/>
        <v>8.7936458155924067E-5</v>
      </c>
      <c r="J74">
        <f t="shared" si="10"/>
        <v>8.7936721473928404E-5</v>
      </c>
      <c r="K74">
        <f t="shared" si="5"/>
        <v>-5.5115433120224857</v>
      </c>
      <c r="L74">
        <f t="shared" si="11"/>
        <v>30.377109680299792</v>
      </c>
    </row>
    <row r="75" spans="1:12" x14ac:dyDescent="0.25">
      <c r="A75">
        <f t="shared" si="12"/>
        <v>1033.1499999999971</v>
      </c>
      <c r="B75">
        <v>46</v>
      </c>
      <c r="C75">
        <f t="shared" si="6"/>
        <v>42.452089952296546</v>
      </c>
      <c r="D75">
        <f t="shared" si="7"/>
        <v>206.03412264177808</v>
      </c>
      <c r="E75">
        <f t="shared" si="8"/>
        <v>3.5479100477034535</v>
      </c>
      <c r="F75">
        <f t="shared" si="9"/>
        <v>0</v>
      </c>
      <c r="G75">
        <f t="shared" si="9"/>
        <v>0</v>
      </c>
      <c r="H75">
        <f t="shared" si="9"/>
        <v>4.2807064872376651E-10</v>
      </c>
      <c r="I75">
        <f t="shared" si="9"/>
        <v>1.2449307962372712E-4</v>
      </c>
      <c r="J75">
        <f t="shared" si="10"/>
        <v>1.2449350769437584E-4</v>
      </c>
      <c r="K75">
        <f t="shared" si="5"/>
        <v>3.5477855541957593</v>
      </c>
      <c r="L75">
        <f t="shared" si="11"/>
        <v>12.586782338560111</v>
      </c>
    </row>
    <row r="76" spans="1:12" x14ac:dyDescent="0.25">
      <c r="A76">
        <f t="shared" si="12"/>
        <v>1033.1999999999971</v>
      </c>
      <c r="B76">
        <v>39</v>
      </c>
      <c r="C76">
        <f t="shared" si="6"/>
        <v>42.392724529292082</v>
      </c>
      <c r="D76">
        <f t="shared" si="7"/>
        <v>205.98412264177813</v>
      </c>
      <c r="E76">
        <f t="shared" si="8"/>
        <v>-3.3927245292920816</v>
      </c>
      <c r="F76">
        <f t="shared" si="9"/>
        <v>0</v>
      </c>
      <c r="G76">
        <f t="shared" si="9"/>
        <v>0</v>
      </c>
      <c r="H76">
        <f t="shared" si="9"/>
        <v>6.9290693549691793E-10</v>
      </c>
      <c r="I76">
        <f t="shared" ref="I76" si="13">I$5*EXP(-(($D76-I$6)^2)/(2*I$7^2))</f>
        <v>1.754876535654752E-4</v>
      </c>
      <c r="J76">
        <f t="shared" si="10"/>
        <v>1.754883464724107E-4</v>
      </c>
      <c r="K76">
        <f t="shared" ref="K76:K139" si="14">E76-J76</f>
        <v>-3.3929000176385542</v>
      </c>
      <c r="L76">
        <f t="shared" si="11"/>
        <v>11.511770529691701</v>
      </c>
    </row>
    <row r="77" spans="1:12" x14ac:dyDescent="0.25">
      <c r="A77">
        <f t="shared" si="12"/>
        <v>1033.249999999997</v>
      </c>
      <c r="B77">
        <v>43</v>
      </c>
      <c r="C77">
        <f t="shared" ref="C77:C140" si="15">$O$12*A77+$P$12</f>
        <v>42.333359106287617</v>
      </c>
      <c r="D77">
        <f t="shared" ref="D77:D140" si="16">1253.6-A77-$M$5</f>
        <v>205.93412264177817</v>
      </c>
      <c r="E77">
        <f t="shared" ref="E77:E140" si="17">B77-C77</f>
        <v>0.66664089371238333</v>
      </c>
      <c r="F77">
        <f t="shared" ref="F77:I140" si="18">F$5*EXP(-(($D77-F$6)^2)/(2*F$7^2))</f>
        <v>0</v>
      </c>
      <c r="G77">
        <f t="shared" si="18"/>
        <v>0</v>
      </c>
      <c r="H77">
        <f t="shared" si="18"/>
        <v>1.1167576275998293E-9</v>
      </c>
      <c r="I77">
        <f t="shared" si="18"/>
        <v>2.4630489310164475E-4</v>
      </c>
      <c r="J77">
        <f t="shared" ref="J77:J140" si="19">F77+G77+H77+I77</f>
        <v>2.4630600985927237E-4</v>
      </c>
      <c r="K77">
        <f t="shared" si="14"/>
        <v>0.66639458770252402</v>
      </c>
      <c r="L77">
        <f t="shared" ref="L77:L140" si="20">(K77)^2</f>
        <v>0.444081746519217</v>
      </c>
    </row>
    <row r="78" spans="1:12" x14ac:dyDescent="0.25">
      <c r="A78">
        <f t="shared" ref="A78:A141" si="21">A77+$B$7</f>
        <v>1033.299999999997</v>
      </c>
      <c r="B78">
        <v>55</v>
      </c>
      <c r="C78">
        <f t="shared" si="15"/>
        <v>42.273993683283152</v>
      </c>
      <c r="D78">
        <f t="shared" si="16"/>
        <v>205.88412264177822</v>
      </c>
      <c r="E78">
        <f t="shared" si="17"/>
        <v>12.726006316716848</v>
      </c>
      <c r="F78">
        <f t="shared" si="18"/>
        <v>0</v>
      </c>
      <c r="G78">
        <f t="shared" si="18"/>
        <v>0</v>
      </c>
      <c r="H78">
        <f t="shared" si="18"/>
        <v>1.7921217397382039E-9</v>
      </c>
      <c r="I78">
        <f t="shared" si="18"/>
        <v>3.4421090724320001E-4</v>
      </c>
      <c r="J78">
        <f t="shared" si="19"/>
        <v>3.4421269936493976E-4</v>
      </c>
      <c r="K78">
        <f t="shared" si="14"/>
        <v>12.725662104017482</v>
      </c>
      <c r="L78">
        <f t="shared" si="20"/>
        <v>161.94247598562666</v>
      </c>
    </row>
    <row r="79" spans="1:12" x14ac:dyDescent="0.25">
      <c r="A79">
        <f t="shared" si="21"/>
        <v>1033.349999999997</v>
      </c>
      <c r="B79">
        <v>45</v>
      </c>
      <c r="C79">
        <f t="shared" si="15"/>
        <v>42.214628260278687</v>
      </c>
      <c r="D79">
        <f t="shared" si="16"/>
        <v>205.83412264177827</v>
      </c>
      <c r="E79">
        <f t="shared" si="17"/>
        <v>2.7853717397213131</v>
      </c>
      <c r="F79">
        <f t="shared" si="18"/>
        <v>0</v>
      </c>
      <c r="G79">
        <f t="shared" si="18"/>
        <v>0</v>
      </c>
      <c r="H79">
        <f t="shared" si="18"/>
        <v>2.8635228336870344E-9</v>
      </c>
      <c r="I79">
        <f t="shared" si="18"/>
        <v>4.789623016695049E-4</v>
      </c>
      <c r="J79">
        <f t="shared" si="19"/>
        <v>4.7896516519233857E-4</v>
      </c>
      <c r="K79">
        <f t="shared" si="14"/>
        <v>2.7848927745561207</v>
      </c>
      <c r="L79">
        <f t="shared" si="20"/>
        <v>7.7556277657748884</v>
      </c>
    </row>
    <row r="80" spans="1:12" x14ac:dyDescent="0.25">
      <c r="A80">
        <f t="shared" si="21"/>
        <v>1033.3999999999969</v>
      </c>
      <c r="B80">
        <v>41</v>
      </c>
      <c r="C80">
        <f t="shared" si="15"/>
        <v>42.155262837274222</v>
      </c>
      <c r="D80">
        <f t="shared" si="16"/>
        <v>205.78412264177831</v>
      </c>
      <c r="E80">
        <f t="shared" si="17"/>
        <v>-1.155262837274222</v>
      </c>
      <c r="F80">
        <f t="shared" si="18"/>
        <v>0</v>
      </c>
      <c r="G80">
        <f t="shared" si="18"/>
        <v>0</v>
      </c>
      <c r="H80">
        <f t="shared" si="18"/>
        <v>4.5557339570591328E-9</v>
      </c>
      <c r="I80">
        <f t="shared" si="18"/>
        <v>6.6359507190416449E-4</v>
      </c>
      <c r="J80">
        <f t="shared" si="19"/>
        <v>6.6359962763812156E-4</v>
      </c>
      <c r="K80">
        <f t="shared" si="14"/>
        <v>-1.15592643690186</v>
      </c>
      <c r="L80">
        <f t="shared" si="20"/>
        <v>1.3361659275286297</v>
      </c>
    </row>
    <row r="81" spans="1:12" x14ac:dyDescent="0.25">
      <c r="A81">
        <f t="shared" si="21"/>
        <v>1033.4499999999969</v>
      </c>
      <c r="B81">
        <v>38</v>
      </c>
      <c r="C81">
        <f t="shared" si="15"/>
        <v>42.095897414269757</v>
      </c>
      <c r="D81">
        <f t="shared" si="16"/>
        <v>205.73412264177836</v>
      </c>
      <c r="E81">
        <f t="shared" si="17"/>
        <v>-4.0958974142697571</v>
      </c>
      <c r="F81">
        <f t="shared" si="18"/>
        <v>0</v>
      </c>
      <c r="G81">
        <f t="shared" si="18"/>
        <v>0</v>
      </c>
      <c r="H81">
        <f t="shared" si="18"/>
        <v>7.2167327045419224E-9</v>
      </c>
      <c r="I81">
        <f t="shared" si="18"/>
        <v>9.1544042788524796E-4</v>
      </c>
      <c r="J81">
        <f t="shared" si="19"/>
        <v>9.1544764461795256E-4</v>
      </c>
      <c r="K81">
        <f t="shared" si="14"/>
        <v>-4.0968128619143753</v>
      </c>
      <c r="L81">
        <f t="shared" si="20"/>
        <v>16.783875625547054</v>
      </c>
    </row>
    <row r="82" spans="1:12" x14ac:dyDescent="0.25">
      <c r="A82">
        <f t="shared" si="21"/>
        <v>1033.4999999999968</v>
      </c>
      <c r="B82">
        <v>47</v>
      </c>
      <c r="C82">
        <f t="shared" si="15"/>
        <v>42.036531991265292</v>
      </c>
      <c r="D82">
        <f t="shared" si="16"/>
        <v>205.6841226417784</v>
      </c>
      <c r="E82">
        <f t="shared" si="17"/>
        <v>4.9634680087347078</v>
      </c>
      <c r="F82">
        <f t="shared" si="18"/>
        <v>0</v>
      </c>
      <c r="G82">
        <f t="shared" si="18"/>
        <v>0</v>
      </c>
      <c r="H82">
        <f t="shared" si="18"/>
        <v>1.1382756545894006E-8</v>
      </c>
      <c r="I82">
        <f t="shared" si="18"/>
        <v>1.2574251413579828E-3</v>
      </c>
      <c r="J82">
        <f t="shared" si="19"/>
        <v>1.2574365241145287E-3</v>
      </c>
      <c r="K82">
        <f t="shared" si="14"/>
        <v>4.9622105722105934</v>
      </c>
      <c r="L82">
        <f t="shared" si="20"/>
        <v>24.623533762958584</v>
      </c>
    </row>
    <row r="83" spans="1:12" x14ac:dyDescent="0.25">
      <c r="A83">
        <f t="shared" si="21"/>
        <v>1033.5499999999968</v>
      </c>
      <c r="B83">
        <v>49</v>
      </c>
      <c r="C83">
        <f t="shared" si="15"/>
        <v>41.977166568260827</v>
      </c>
      <c r="D83">
        <f t="shared" si="16"/>
        <v>205.63412264177845</v>
      </c>
      <c r="E83">
        <f t="shared" si="17"/>
        <v>7.0228334317391727</v>
      </c>
      <c r="F83">
        <f t="shared" si="18"/>
        <v>0</v>
      </c>
      <c r="G83">
        <f t="shared" si="18"/>
        <v>0</v>
      </c>
      <c r="H83">
        <f t="shared" si="18"/>
        <v>1.7876349464517788E-8</v>
      </c>
      <c r="I83">
        <f t="shared" si="18"/>
        <v>1.719726196626559E-3</v>
      </c>
      <c r="J83">
        <f t="shared" si="19"/>
        <v>1.7197440729760235E-3</v>
      </c>
      <c r="K83">
        <f t="shared" si="14"/>
        <v>7.0211136876661966</v>
      </c>
      <c r="L83">
        <f t="shared" si="20"/>
        <v>49.296037415133618</v>
      </c>
    </row>
    <row r="84" spans="1:12" x14ac:dyDescent="0.25">
      <c r="A84">
        <f t="shared" si="21"/>
        <v>1033.5999999999967</v>
      </c>
      <c r="B84">
        <v>44</v>
      </c>
      <c r="C84">
        <f t="shared" si="15"/>
        <v>41.917801145256362</v>
      </c>
      <c r="D84">
        <f t="shared" si="16"/>
        <v>205.58412264177849</v>
      </c>
      <c r="E84">
        <f t="shared" si="17"/>
        <v>2.0821988547436376</v>
      </c>
      <c r="F84">
        <f t="shared" si="18"/>
        <v>0</v>
      </c>
      <c r="G84">
        <f t="shared" si="18"/>
        <v>0</v>
      </c>
      <c r="H84">
        <f t="shared" si="18"/>
        <v>2.7953409488483775E-8</v>
      </c>
      <c r="I84">
        <f t="shared" si="18"/>
        <v>2.3418635666531619E-3</v>
      </c>
      <c r="J84">
        <f t="shared" si="19"/>
        <v>2.3418915200626505E-3</v>
      </c>
      <c r="K84">
        <f t="shared" si="14"/>
        <v>2.0798569632235751</v>
      </c>
      <c r="L84">
        <f t="shared" si="20"/>
        <v>4.3258049874695912</v>
      </c>
    </row>
    <row r="85" spans="1:12" x14ac:dyDescent="0.25">
      <c r="A85">
        <f t="shared" si="21"/>
        <v>1033.6499999999967</v>
      </c>
      <c r="B85">
        <v>37</v>
      </c>
      <c r="C85">
        <f t="shared" si="15"/>
        <v>41.858435722251897</v>
      </c>
      <c r="D85">
        <f t="shared" si="16"/>
        <v>205.53412264177854</v>
      </c>
      <c r="E85">
        <f t="shared" si="17"/>
        <v>-4.8584357222518975</v>
      </c>
      <c r="F85">
        <f t="shared" si="18"/>
        <v>0</v>
      </c>
      <c r="G85">
        <f t="shared" si="18"/>
        <v>0</v>
      </c>
      <c r="H85">
        <f t="shared" si="18"/>
        <v>4.352264677614947E-8</v>
      </c>
      <c r="I85">
        <f t="shared" si="18"/>
        <v>3.1753308965748123E-3</v>
      </c>
      <c r="J85">
        <f t="shared" si="19"/>
        <v>3.1753744192215883E-3</v>
      </c>
      <c r="K85">
        <f t="shared" si="14"/>
        <v>-4.861611096671119</v>
      </c>
      <c r="L85">
        <f t="shared" si="20"/>
        <v>23.635262455275761</v>
      </c>
    </row>
    <row r="86" spans="1:12" x14ac:dyDescent="0.25">
      <c r="A86">
        <f t="shared" si="21"/>
        <v>1033.6999999999966</v>
      </c>
      <c r="B86">
        <v>42</v>
      </c>
      <c r="C86">
        <f t="shared" si="15"/>
        <v>41.799070299247433</v>
      </c>
      <c r="D86">
        <f t="shared" si="16"/>
        <v>205.48412264177858</v>
      </c>
      <c r="E86">
        <f t="shared" si="17"/>
        <v>0.20092970075256744</v>
      </c>
      <c r="F86">
        <f t="shared" si="18"/>
        <v>0</v>
      </c>
      <c r="G86">
        <f t="shared" si="18"/>
        <v>0</v>
      </c>
      <c r="H86">
        <f t="shared" si="18"/>
        <v>6.7471501075100376E-8</v>
      </c>
      <c r="I86">
        <f t="shared" si="18"/>
        <v>4.2868817498495689E-3</v>
      </c>
      <c r="J86">
        <f t="shared" si="19"/>
        <v>4.2869492213506444E-3</v>
      </c>
      <c r="K86">
        <f t="shared" si="14"/>
        <v>0.1966427515312168</v>
      </c>
      <c r="L86">
        <f t="shared" si="20"/>
        <v>3.8668371729767864E-2</v>
      </c>
    </row>
    <row r="87" spans="1:12" x14ac:dyDescent="0.25">
      <c r="A87">
        <f t="shared" si="21"/>
        <v>1033.7499999999966</v>
      </c>
      <c r="B87">
        <v>57</v>
      </c>
      <c r="C87">
        <f t="shared" si="15"/>
        <v>41.739704876242968</v>
      </c>
      <c r="D87">
        <f t="shared" si="16"/>
        <v>205.43412264177863</v>
      </c>
      <c r="E87">
        <f t="shared" si="17"/>
        <v>15.260295123757032</v>
      </c>
      <c r="F87">
        <f t="shared" si="18"/>
        <v>0</v>
      </c>
      <c r="G87">
        <f t="shared" si="18"/>
        <v>0</v>
      </c>
      <c r="H87">
        <f t="shared" si="18"/>
        <v>1.0414777772564447E-7</v>
      </c>
      <c r="I87">
        <f t="shared" si="18"/>
        <v>5.7626087543834748E-3</v>
      </c>
      <c r="J87">
        <f t="shared" si="19"/>
        <v>5.7627129021612005E-3</v>
      </c>
      <c r="K87">
        <f t="shared" si="14"/>
        <v>15.254532410854871</v>
      </c>
      <c r="L87">
        <f t="shared" si="20"/>
        <v>232.70075907382173</v>
      </c>
    </row>
    <row r="88" spans="1:12" x14ac:dyDescent="0.25">
      <c r="A88">
        <f t="shared" si="21"/>
        <v>1033.7999999999965</v>
      </c>
      <c r="B88">
        <v>53</v>
      </c>
      <c r="C88">
        <f t="shared" si="15"/>
        <v>41.680339453238503</v>
      </c>
      <c r="D88">
        <f t="shared" si="16"/>
        <v>205.38412264177867</v>
      </c>
      <c r="E88">
        <f t="shared" si="17"/>
        <v>11.319660546761497</v>
      </c>
      <c r="F88">
        <f t="shared" si="18"/>
        <v>0</v>
      </c>
      <c r="G88">
        <f t="shared" si="18"/>
        <v>0</v>
      </c>
      <c r="H88">
        <f t="shared" si="18"/>
        <v>1.6006788421074643E-7</v>
      </c>
      <c r="I88">
        <f t="shared" si="18"/>
        <v>7.712974244007624E-3</v>
      </c>
      <c r="J88">
        <f t="shared" si="19"/>
        <v>7.7131343118918344E-3</v>
      </c>
      <c r="K88">
        <f t="shared" si="14"/>
        <v>11.311947412449605</v>
      </c>
      <c r="L88">
        <f t="shared" si="20"/>
        <v>127.96015426202531</v>
      </c>
    </row>
    <row r="89" spans="1:12" x14ac:dyDescent="0.25">
      <c r="A89">
        <f t="shared" si="21"/>
        <v>1033.8499999999965</v>
      </c>
      <c r="B89">
        <v>33</v>
      </c>
      <c r="C89">
        <f t="shared" si="15"/>
        <v>41.620974030234038</v>
      </c>
      <c r="D89">
        <f t="shared" si="16"/>
        <v>205.33412264177872</v>
      </c>
      <c r="E89">
        <f t="shared" si="17"/>
        <v>-8.6209740302340379</v>
      </c>
      <c r="F89">
        <f t="shared" si="18"/>
        <v>0</v>
      </c>
      <c r="G89">
        <f t="shared" si="18"/>
        <v>0</v>
      </c>
      <c r="H89">
        <f t="shared" si="18"/>
        <v>2.4495311293352866E-7</v>
      </c>
      <c r="I89">
        <f t="shared" si="18"/>
        <v>1.0278973428404834E-2</v>
      </c>
      <c r="J89">
        <f t="shared" si="19"/>
        <v>1.0279218381517768E-2</v>
      </c>
      <c r="K89">
        <f t="shared" si="14"/>
        <v>-8.6312532486155558</v>
      </c>
      <c r="L89">
        <f t="shared" si="20"/>
        <v>74.498532641736588</v>
      </c>
    </row>
    <row r="90" spans="1:12" x14ac:dyDescent="0.25">
      <c r="A90">
        <f t="shared" si="21"/>
        <v>1033.8999999999965</v>
      </c>
      <c r="B90">
        <v>41</v>
      </c>
      <c r="C90">
        <f t="shared" si="15"/>
        <v>41.561608607229573</v>
      </c>
      <c r="D90">
        <f t="shared" si="16"/>
        <v>205.28412264177877</v>
      </c>
      <c r="E90">
        <f t="shared" si="17"/>
        <v>-0.56160860722957295</v>
      </c>
      <c r="F90">
        <f t="shared" si="18"/>
        <v>0</v>
      </c>
      <c r="G90">
        <f t="shared" si="18"/>
        <v>0</v>
      </c>
      <c r="H90">
        <f t="shared" si="18"/>
        <v>3.7323836913049033E-7</v>
      </c>
      <c r="I90">
        <f t="shared" si="18"/>
        <v>1.363963414639981E-2</v>
      </c>
      <c r="J90">
        <f t="shared" si="19"/>
        <v>1.364000738476894E-2</v>
      </c>
      <c r="K90">
        <f t="shared" si="14"/>
        <v>-0.57524861461434185</v>
      </c>
      <c r="L90">
        <f t="shared" si="20"/>
        <v>0.33091096861571961</v>
      </c>
    </row>
    <row r="91" spans="1:12" x14ac:dyDescent="0.25">
      <c r="A91">
        <f t="shared" si="21"/>
        <v>1033.9499999999964</v>
      </c>
      <c r="B91">
        <v>47</v>
      </c>
      <c r="C91">
        <f t="shared" si="15"/>
        <v>41.502243184225108</v>
      </c>
      <c r="D91">
        <f t="shared" si="16"/>
        <v>205.23412264177881</v>
      </c>
      <c r="E91">
        <f t="shared" si="17"/>
        <v>5.4977568157748919</v>
      </c>
      <c r="F91">
        <f t="shared" si="18"/>
        <v>0</v>
      </c>
      <c r="G91">
        <f t="shared" si="18"/>
        <v>0</v>
      </c>
      <c r="H91">
        <f t="shared" si="18"/>
        <v>5.6625775768872954E-7</v>
      </c>
      <c r="I91">
        <f t="shared" si="18"/>
        <v>1.8021080030986583E-2</v>
      </c>
      <c r="J91">
        <f t="shared" si="19"/>
        <v>1.802164628874427E-2</v>
      </c>
      <c r="K91">
        <f t="shared" si="14"/>
        <v>5.4797351694861476</v>
      </c>
      <c r="L91">
        <f t="shared" si="20"/>
        <v>30.027497527703378</v>
      </c>
    </row>
    <row r="92" spans="1:12" x14ac:dyDescent="0.25">
      <c r="A92">
        <f t="shared" si="21"/>
        <v>1033.9999999999964</v>
      </c>
      <c r="B92">
        <v>50</v>
      </c>
      <c r="C92">
        <f t="shared" si="15"/>
        <v>41.442877761220643</v>
      </c>
      <c r="D92">
        <f t="shared" si="16"/>
        <v>205.18412264177886</v>
      </c>
      <c r="E92">
        <f t="shared" si="17"/>
        <v>8.5571222387793568</v>
      </c>
      <c r="F92">
        <f t="shared" si="18"/>
        <v>0</v>
      </c>
      <c r="G92">
        <f t="shared" si="18"/>
        <v>0</v>
      </c>
      <c r="H92">
        <f t="shared" si="18"/>
        <v>8.5539480475521923E-7</v>
      </c>
      <c r="I92">
        <f t="shared" si="18"/>
        <v>2.3707405334136095E-2</v>
      </c>
      <c r="J92">
        <f t="shared" si="19"/>
        <v>2.370826072894085E-2</v>
      </c>
      <c r="K92">
        <f t="shared" si="14"/>
        <v>8.5334139780504152</v>
      </c>
      <c r="L92">
        <f t="shared" si="20"/>
        <v>72.819154120786209</v>
      </c>
    </row>
    <row r="93" spans="1:12" x14ac:dyDescent="0.25">
      <c r="A93">
        <f t="shared" si="21"/>
        <v>1034.0499999999963</v>
      </c>
      <c r="B93">
        <v>48</v>
      </c>
      <c r="C93">
        <f t="shared" si="15"/>
        <v>41.383512338216178</v>
      </c>
      <c r="D93">
        <f t="shared" si="16"/>
        <v>205.1341226417789</v>
      </c>
      <c r="E93">
        <f t="shared" si="17"/>
        <v>6.6164876617838217</v>
      </c>
      <c r="F93">
        <f t="shared" si="18"/>
        <v>0</v>
      </c>
      <c r="G93">
        <f t="shared" si="18"/>
        <v>0</v>
      </c>
      <c r="H93">
        <f t="shared" si="18"/>
        <v>1.2866001960224074E-6</v>
      </c>
      <c r="I93">
        <f t="shared" si="18"/>
        <v>3.1053628314584865E-2</v>
      </c>
      <c r="J93">
        <f t="shared" si="19"/>
        <v>3.1054914914780886E-2</v>
      </c>
      <c r="K93">
        <f t="shared" si="14"/>
        <v>6.5854327468690412</v>
      </c>
      <c r="L93">
        <f t="shared" si="20"/>
        <v>43.367924463535125</v>
      </c>
    </row>
    <row r="94" spans="1:12" x14ac:dyDescent="0.25">
      <c r="A94">
        <f t="shared" si="21"/>
        <v>1034.0999999999963</v>
      </c>
      <c r="B94">
        <v>35</v>
      </c>
      <c r="C94">
        <f t="shared" si="15"/>
        <v>41.324146915211713</v>
      </c>
      <c r="D94">
        <f t="shared" si="16"/>
        <v>205.08412264177895</v>
      </c>
      <c r="E94">
        <f t="shared" si="17"/>
        <v>-6.3241469152117133</v>
      </c>
      <c r="F94">
        <f t="shared" si="18"/>
        <v>0</v>
      </c>
      <c r="G94">
        <f t="shared" si="18"/>
        <v>0</v>
      </c>
      <c r="H94">
        <f t="shared" si="18"/>
        <v>1.9268378988776214E-6</v>
      </c>
      <c r="I94">
        <f t="shared" si="18"/>
        <v>4.0501004241480593E-2</v>
      </c>
      <c r="J94">
        <f t="shared" si="19"/>
        <v>4.0502931079379467E-2</v>
      </c>
      <c r="K94">
        <f t="shared" si="14"/>
        <v>-6.3646498462910932</v>
      </c>
      <c r="L94">
        <f t="shared" si="20"/>
        <v>40.508767665893238</v>
      </c>
    </row>
    <row r="95" spans="1:12" x14ac:dyDescent="0.25">
      <c r="A95">
        <f t="shared" si="21"/>
        <v>1034.1499999999962</v>
      </c>
      <c r="B95">
        <v>28</v>
      </c>
      <c r="C95">
        <f t="shared" si="15"/>
        <v>41.264781492207248</v>
      </c>
      <c r="D95">
        <f t="shared" si="16"/>
        <v>205.03412264177899</v>
      </c>
      <c r="E95">
        <f t="shared" si="17"/>
        <v>-13.264781492207248</v>
      </c>
      <c r="F95">
        <f t="shared" si="18"/>
        <v>0</v>
      </c>
      <c r="G95">
        <f t="shared" si="18"/>
        <v>0</v>
      </c>
      <c r="H95">
        <f t="shared" si="18"/>
        <v>2.8732360583158374E-6</v>
      </c>
      <c r="I95">
        <f t="shared" si="18"/>
        <v>5.2594986626120124E-2</v>
      </c>
      <c r="J95">
        <f t="shared" si="19"/>
        <v>5.2597859862178444E-2</v>
      </c>
      <c r="K95">
        <f t="shared" si="14"/>
        <v>-13.317379352069427</v>
      </c>
      <c r="L95">
        <f t="shared" si="20"/>
        <v>177.35259280692512</v>
      </c>
    </row>
    <row r="96" spans="1:12" x14ac:dyDescent="0.25">
      <c r="A96">
        <f t="shared" si="21"/>
        <v>1034.1999999999962</v>
      </c>
      <c r="B96">
        <v>45</v>
      </c>
      <c r="C96">
        <f t="shared" si="15"/>
        <v>41.205416069202784</v>
      </c>
      <c r="D96">
        <f t="shared" si="16"/>
        <v>204.98412264177904</v>
      </c>
      <c r="E96">
        <f t="shared" si="17"/>
        <v>3.7945839307972165</v>
      </c>
      <c r="F96">
        <f t="shared" si="18"/>
        <v>0</v>
      </c>
      <c r="G96">
        <f t="shared" si="18"/>
        <v>0</v>
      </c>
      <c r="H96">
        <f t="shared" si="18"/>
        <v>4.2660112648630585E-6</v>
      </c>
      <c r="I96">
        <f t="shared" si="18"/>
        <v>6.8006123836726745E-2</v>
      </c>
      <c r="J96">
        <f t="shared" si="19"/>
        <v>6.8010389847991612E-2</v>
      </c>
      <c r="K96">
        <f t="shared" si="14"/>
        <v>3.7265735409492247</v>
      </c>
      <c r="L96">
        <f t="shared" si="20"/>
        <v>13.887350356102843</v>
      </c>
    </row>
    <row r="97" spans="1:12" x14ac:dyDescent="0.25">
      <c r="A97">
        <f t="shared" si="21"/>
        <v>1034.2499999999961</v>
      </c>
      <c r="B97">
        <v>38</v>
      </c>
      <c r="C97">
        <f t="shared" si="15"/>
        <v>41.146050646198319</v>
      </c>
      <c r="D97">
        <f t="shared" si="16"/>
        <v>204.93412264177908</v>
      </c>
      <c r="E97">
        <f t="shared" si="17"/>
        <v>-3.1460506461983186</v>
      </c>
      <c r="F97">
        <f t="shared" si="18"/>
        <v>0</v>
      </c>
      <c r="G97">
        <f t="shared" si="18"/>
        <v>0</v>
      </c>
      <c r="H97">
        <f t="shared" si="18"/>
        <v>6.3066285044049554E-6</v>
      </c>
      <c r="I97">
        <f t="shared" si="18"/>
        <v>8.755416503274964E-2</v>
      </c>
      <c r="J97">
        <f t="shared" si="19"/>
        <v>8.7560471661254038E-2</v>
      </c>
      <c r="K97">
        <f t="shared" si="14"/>
        <v>-3.2336111178595726</v>
      </c>
      <c r="L97">
        <f t="shared" si="20"/>
        <v>10.456240861545034</v>
      </c>
    </row>
    <row r="98" spans="1:12" x14ac:dyDescent="0.25">
      <c r="A98">
        <f t="shared" si="21"/>
        <v>1034.2999999999961</v>
      </c>
      <c r="B98">
        <v>34</v>
      </c>
      <c r="C98">
        <f t="shared" si="15"/>
        <v>41.086685223193626</v>
      </c>
      <c r="D98">
        <f t="shared" si="16"/>
        <v>204.88412264177913</v>
      </c>
      <c r="E98">
        <f t="shared" si="17"/>
        <v>-7.0866852231936264</v>
      </c>
      <c r="F98">
        <f t="shared" si="18"/>
        <v>0</v>
      </c>
      <c r="G98">
        <f t="shared" si="18"/>
        <v>0</v>
      </c>
      <c r="H98">
        <f t="shared" si="18"/>
        <v>9.2831862201170946E-6</v>
      </c>
      <c r="I98">
        <f t="shared" si="18"/>
        <v>0.1122356213622638</v>
      </c>
      <c r="J98">
        <f t="shared" si="19"/>
        <v>0.11224490454848392</v>
      </c>
      <c r="K98">
        <f t="shared" si="14"/>
        <v>-7.1989301277421101</v>
      </c>
      <c r="L98">
        <f t="shared" si="20"/>
        <v>51.824594984113034</v>
      </c>
    </row>
    <row r="99" spans="1:12" x14ac:dyDescent="0.25">
      <c r="A99">
        <f t="shared" si="21"/>
        <v>1034.349999999996</v>
      </c>
      <c r="B99">
        <v>41</v>
      </c>
      <c r="C99">
        <f t="shared" si="15"/>
        <v>41.027319800189161</v>
      </c>
      <c r="D99">
        <f t="shared" si="16"/>
        <v>204.83412264177917</v>
      </c>
      <c r="E99">
        <f t="shared" si="17"/>
        <v>-2.7319800189161469E-2</v>
      </c>
      <c r="F99">
        <f t="shared" si="18"/>
        <v>0</v>
      </c>
      <c r="G99">
        <f t="shared" si="18"/>
        <v>0</v>
      </c>
      <c r="H99">
        <f t="shared" si="18"/>
        <v>1.360571711903099E-5</v>
      </c>
      <c r="I99">
        <f t="shared" si="18"/>
        <v>0.14325498239714105</v>
      </c>
      <c r="J99">
        <f t="shared" si="19"/>
        <v>0.14326858811426008</v>
      </c>
      <c r="K99">
        <f t="shared" si="14"/>
        <v>-0.17058838830342155</v>
      </c>
      <c r="L99">
        <f t="shared" si="20"/>
        <v>2.9100398223958927E-2</v>
      </c>
    </row>
    <row r="100" spans="1:12" x14ac:dyDescent="0.25">
      <c r="A100">
        <f t="shared" si="21"/>
        <v>1034.399999999996</v>
      </c>
      <c r="B100">
        <v>40</v>
      </c>
      <c r="C100">
        <f t="shared" si="15"/>
        <v>40.967954377184697</v>
      </c>
      <c r="D100">
        <f t="shared" si="16"/>
        <v>204.78412264177922</v>
      </c>
      <c r="E100">
        <f t="shared" si="17"/>
        <v>-0.96795437718469657</v>
      </c>
      <c r="F100">
        <f t="shared" si="18"/>
        <v>0</v>
      </c>
      <c r="G100">
        <f t="shared" si="18"/>
        <v>0</v>
      </c>
      <c r="H100">
        <f t="shared" si="18"/>
        <v>1.9855022039374827E-5</v>
      </c>
      <c r="I100">
        <f t="shared" si="18"/>
        <v>0.18205972056188027</v>
      </c>
      <c r="J100">
        <f t="shared" si="19"/>
        <v>0.18207957558391966</v>
      </c>
      <c r="K100">
        <f t="shared" si="14"/>
        <v>-1.1500339527686163</v>
      </c>
      <c r="L100">
        <f t="shared" si="20"/>
        <v>1.3225780925206081</v>
      </c>
    </row>
    <row r="101" spans="1:12" x14ac:dyDescent="0.25">
      <c r="A101">
        <f t="shared" si="21"/>
        <v>1034.449999999996</v>
      </c>
      <c r="B101">
        <v>43</v>
      </c>
      <c r="C101">
        <f t="shared" si="15"/>
        <v>40.908588954180232</v>
      </c>
      <c r="D101">
        <f t="shared" si="16"/>
        <v>204.73412264177927</v>
      </c>
      <c r="E101">
        <f t="shared" si="17"/>
        <v>2.0914110458197683</v>
      </c>
      <c r="F101">
        <f t="shared" si="18"/>
        <v>0</v>
      </c>
      <c r="G101">
        <f t="shared" si="18"/>
        <v>0</v>
      </c>
      <c r="H101">
        <f t="shared" si="18"/>
        <v>2.8849870722674566E-5</v>
      </c>
      <c r="I101">
        <f t="shared" si="18"/>
        <v>0.23037912465173668</v>
      </c>
      <c r="J101">
        <f t="shared" si="19"/>
        <v>0.23040797452245937</v>
      </c>
      <c r="K101">
        <f t="shared" si="14"/>
        <v>1.8610030712973089</v>
      </c>
      <c r="L101">
        <f t="shared" si="20"/>
        <v>3.4633324313780167</v>
      </c>
    </row>
    <row r="102" spans="1:12" x14ac:dyDescent="0.25">
      <c r="A102">
        <f t="shared" si="21"/>
        <v>1034.4999999999959</v>
      </c>
      <c r="B102">
        <v>49</v>
      </c>
      <c r="C102">
        <f t="shared" si="15"/>
        <v>40.849223531175767</v>
      </c>
      <c r="D102">
        <f t="shared" si="16"/>
        <v>204.68412264177931</v>
      </c>
      <c r="E102">
        <f t="shared" si="17"/>
        <v>8.1507764688242332</v>
      </c>
      <c r="F102">
        <f t="shared" si="18"/>
        <v>0</v>
      </c>
      <c r="G102">
        <f t="shared" si="18"/>
        <v>0</v>
      </c>
      <c r="H102">
        <f t="shared" si="18"/>
        <v>4.1738989534614302E-5</v>
      </c>
      <c r="I102">
        <f t="shared" si="18"/>
        <v>0.29026688451961752</v>
      </c>
      <c r="J102">
        <f t="shared" si="19"/>
        <v>0.29030862350915215</v>
      </c>
      <c r="K102">
        <f t="shared" si="14"/>
        <v>7.8604678453150809</v>
      </c>
      <c r="L102">
        <f t="shared" si="20"/>
        <v>61.786954747232308</v>
      </c>
    </row>
    <row r="103" spans="1:12" x14ac:dyDescent="0.25">
      <c r="A103">
        <f t="shared" si="21"/>
        <v>1034.5499999999959</v>
      </c>
      <c r="B103">
        <v>46</v>
      </c>
      <c r="C103">
        <f t="shared" si="15"/>
        <v>40.789858108171302</v>
      </c>
      <c r="D103">
        <f t="shared" si="16"/>
        <v>204.63412264177936</v>
      </c>
      <c r="E103">
        <f t="shared" si="17"/>
        <v>5.2101418918286981</v>
      </c>
      <c r="F103">
        <f t="shared" si="18"/>
        <v>0</v>
      </c>
      <c r="G103">
        <f t="shared" si="18"/>
        <v>0</v>
      </c>
      <c r="H103">
        <f t="shared" si="18"/>
        <v>6.0126310064174646E-5</v>
      </c>
      <c r="I103">
        <f t="shared" si="18"/>
        <v>0.36414720023637004</v>
      </c>
      <c r="J103">
        <f t="shared" si="19"/>
        <v>0.36420732654643423</v>
      </c>
      <c r="K103">
        <f t="shared" si="14"/>
        <v>4.8459345652822643</v>
      </c>
      <c r="L103">
        <f t="shared" si="20"/>
        <v>23.483081810997408</v>
      </c>
    </row>
    <row r="104" spans="1:12" x14ac:dyDescent="0.25">
      <c r="A104">
        <f t="shared" si="21"/>
        <v>1034.5999999999958</v>
      </c>
      <c r="B104">
        <v>45</v>
      </c>
      <c r="C104">
        <f t="shared" si="15"/>
        <v>40.730492685166837</v>
      </c>
      <c r="D104">
        <f t="shared" si="16"/>
        <v>204.5841226417794</v>
      </c>
      <c r="E104">
        <f t="shared" si="17"/>
        <v>4.269507314833163</v>
      </c>
      <c r="F104">
        <f t="shared" si="18"/>
        <v>0</v>
      </c>
      <c r="G104">
        <f t="shared" si="18"/>
        <v>0</v>
      </c>
      <c r="H104">
        <f t="shared" si="18"/>
        <v>8.6240593158903371E-5</v>
      </c>
      <c r="I104">
        <f t="shared" si="18"/>
        <v>0.45486400887477046</v>
      </c>
      <c r="J104">
        <f t="shared" si="19"/>
        <v>0.45495024946792939</v>
      </c>
      <c r="K104">
        <f t="shared" si="14"/>
        <v>3.8145570653652339</v>
      </c>
      <c r="L104">
        <f t="shared" si="20"/>
        <v>14.550845604927826</v>
      </c>
    </row>
    <row r="105" spans="1:12" x14ac:dyDescent="0.25">
      <c r="A105">
        <f t="shared" si="21"/>
        <v>1034.6499999999958</v>
      </c>
      <c r="B105">
        <v>40</v>
      </c>
      <c r="C105">
        <f t="shared" si="15"/>
        <v>40.671127262162372</v>
      </c>
      <c r="D105">
        <f t="shared" si="16"/>
        <v>204.53412264177945</v>
      </c>
      <c r="E105">
        <f t="shared" si="17"/>
        <v>-0.67112726216237206</v>
      </c>
      <c r="F105">
        <f t="shared" si="18"/>
        <v>0</v>
      </c>
      <c r="G105">
        <f t="shared" si="18"/>
        <v>0</v>
      </c>
      <c r="H105">
        <f t="shared" si="18"/>
        <v>1.2316391329405789E-4</v>
      </c>
      <c r="I105">
        <f t="shared" si="18"/>
        <v>0.56573270999445757</v>
      </c>
      <c r="J105">
        <f t="shared" si="19"/>
        <v>0.56585587390775161</v>
      </c>
      <c r="K105">
        <f t="shared" si="14"/>
        <v>-1.2369831360701236</v>
      </c>
      <c r="L105">
        <f t="shared" si="20"/>
        <v>1.5301272789218778</v>
      </c>
    </row>
    <row r="106" spans="1:12" x14ac:dyDescent="0.25">
      <c r="A106">
        <f t="shared" si="21"/>
        <v>1034.6999999999957</v>
      </c>
      <c r="B106">
        <v>41</v>
      </c>
      <c r="C106">
        <f t="shared" si="15"/>
        <v>40.611761839157907</v>
      </c>
      <c r="D106">
        <f t="shared" si="16"/>
        <v>204.48412264177949</v>
      </c>
      <c r="E106">
        <f t="shared" si="17"/>
        <v>0.38823816084209284</v>
      </c>
      <c r="F106">
        <f t="shared" si="18"/>
        <v>0</v>
      </c>
      <c r="G106">
        <f t="shared" si="18"/>
        <v>0</v>
      </c>
      <c r="H106">
        <f t="shared" si="18"/>
        <v>1.7513775779165832E-4</v>
      </c>
      <c r="I106">
        <f t="shared" si="18"/>
        <v>0.7005935277726153</v>
      </c>
      <c r="J106">
        <f t="shared" si="19"/>
        <v>0.70076866553040695</v>
      </c>
      <c r="K106">
        <f t="shared" si="14"/>
        <v>-0.31253050468831411</v>
      </c>
      <c r="L106">
        <f t="shared" si="20"/>
        <v>9.7675316360732331E-2</v>
      </c>
    </row>
    <row r="107" spans="1:12" x14ac:dyDescent="0.25">
      <c r="A107">
        <f t="shared" si="21"/>
        <v>1034.7499999999957</v>
      </c>
      <c r="B107">
        <v>30</v>
      </c>
      <c r="C107">
        <f t="shared" si="15"/>
        <v>40.552396416153442</v>
      </c>
      <c r="D107">
        <f t="shared" si="16"/>
        <v>204.43412264177954</v>
      </c>
      <c r="E107">
        <f t="shared" si="17"/>
        <v>-10.552396416153442</v>
      </c>
      <c r="F107">
        <f t="shared" si="18"/>
        <v>0</v>
      </c>
      <c r="G107">
        <f t="shared" si="18"/>
        <v>0</v>
      </c>
      <c r="H107">
        <f t="shared" si="18"/>
        <v>2.4797086270980645E-4</v>
      </c>
      <c r="I107">
        <f t="shared" si="18"/>
        <v>0.86386537611180525</v>
      </c>
      <c r="J107">
        <f t="shared" si="19"/>
        <v>0.86411334697451503</v>
      </c>
      <c r="K107">
        <f t="shared" si="14"/>
        <v>-11.416509763127957</v>
      </c>
      <c r="L107">
        <f t="shared" si="20"/>
        <v>130.33669517159595</v>
      </c>
    </row>
    <row r="108" spans="1:12" x14ac:dyDescent="0.25">
      <c r="A108">
        <f t="shared" si="21"/>
        <v>1034.7999999999956</v>
      </c>
      <c r="B108">
        <v>50</v>
      </c>
      <c r="C108">
        <f t="shared" si="15"/>
        <v>40.493030993148977</v>
      </c>
      <c r="D108">
        <f t="shared" si="16"/>
        <v>204.38412264177958</v>
      </c>
      <c r="E108">
        <f t="shared" si="17"/>
        <v>9.5069690068510226</v>
      </c>
      <c r="F108">
        <f t="shared" si="18"/>
        <v>0</v>
      </c>
      <c r="G108">
        <f t="shared" si="18"/>
        <v>0</v>
      </c>
      <c r="H108">
        <f t="shared" si="18"/>
        <v>3.4957960091068518E-4</v>
      </c>
      <c r="I108">
        <f t="shared" si="18"/>
        <v>1.0605987975631967</v>
      </c>
      <c r="J108">
        <f t="shared" si="19"/>
        <v>1.0609483771641075</v>
      </c>
      <c r="K108">
        <f t="shared" si="14"/>
        <v>8.4460206296869149</v>
      </c>
      <c r="L108">
        <f t="shared" si="20"/>
        <v>71.335264477096956</v>
      </c>
    </row>
    <row r="109" spans="1:12" x14ac:dyDescent="0.25">
      <c r="A109">
        <f t="shared" si="21"/>
        <v>1034.8499999999956</v>
      </c>
      <c r="B109">
        <v>48</v>
      </c>
      <c r="C109">
        <f t="shared" si="15"/>
        <v>40.433665570144512</v>
      </c>
      <c r="D109">
        <f t="shared" si="16"/>
        <v>204.33412264177963</v>
      </c>
      <c r="E109">
        <f t="shared" si="17"/>
        <v>7.5663344298554875</v>
      </c>
      <c r="F109">
        <f t="shared" si="18"/>
        <v>0</v>
      </c>
      <c r="G109">
        <f t="shared" si="18"/>
        <v>0</v>
      </c>
      <c r="H109">
        <f t="shared" si="18"/>
        <v>4.9070001708363502E-4</v>
      </c>
      <c r="I109">
        <f t="shared" si="18"/>
        <v>1.2965262344188466</v>
      </c>
      <c r="J109">
        <f t="shared" si="19"/>
        <v>1.2970169344359304</v>
      </c>
      <c r="K109">
        <f t="shared" si="14"/>
        <v>6.269317495419557</v>
      </c>
      <c r="L109">
        <f t="shared" si="20"/>
        <v>39.304341858373746</v>
      </c>
    </row>
    <row r="110" spans="1:12" x14ac:dyDescent="0.25">
      <c r="A110">
        <f t="shared" si="21"/>
        <v>1034.8999999999955</v>
      </c>
      <c r="B110">
        <v>59</v>
      </c>
      <c r="C110">
        <f t="shared" si="15"/>
        <v>40.374300147140048</v>
      </c>
      <c r="D110">
        <f t="shared" si="16"/>
        <v>204.28412264177967</v>
      </c>
      <c r="E110">
        <f t="shared" si="17"/>
        <v>18.625699852859952</v>
      </c>
      <c r="F110">
        <f t="shared" si="18"/>
        <v>0</v>
      </c>
      <c r="G110">
        <f t="shared" si="18"/>
        <v>0</v>
      </c>
      <c r="H110">
        <f t="shared" si="18"/>
        <v>6.8582075745633904E-4</v>
      </c>
      <c r="I110">
        <f t="shared" si="18"/>
        <v>1.5781075702243601</v>
      </c>
      <c r="J110">
        <f t="shared" si="19"/>
        <v>1.5787933909818164</v>
      </c>
      <c r="K110">
        <f t="shared" si="14"/>
        <v>17.046906461878137</v>
      </c>
      <c r="L110">
        <f t="shared" si="20"/>
        <v>290.5970199200226</v>
      </c>
    </row>
    <row r="111" spans="1:12" x14ac:dyDescent="0.25">
      <c r="A111">
        <f t="shared" si="21"/>
        <v>1034.9499999999955</v>
      </c>
      <c r="B111">
        <v>43</v>
      </c>
      <c r="C111">
        <f t="shared" si="15"/>
        <v>40.314934724135583</v>
      </c>
      <c r="D111">
        <f t="shared" si="16"/>
        <v>204.23412264177972</v>
      </c>
      <c r="E111">
        <f t="shared" si="17"/>
        <v>2.6850652758644173</v>
      </c>
      <c r="F111">
        <f t="shared" si="18"/>
        <v>0</v>
      </c>
      <c r="G111">
        <f t="shared" si="18"/>
        <v>0</v>
      </c>
      <c r="H111">
        <f t="shared" si="18"/>
        <v>9.5439848154973061E-4</v>
      </c>
      <c r="I111">
        <f t="shared" si="18"/>
        <v>1.9125685642065036</v>
      </c>
      <c r="J111">
        <f t="shared" si="19"/>
        <v>1.9135229626880532</v>
      </c>
      <c r="K111">
        <f t="shared" si="14"/>
        <v>0.77154231317636413</v>
      </c>
      <c r="L111">
        <f t="shared" si="20"/>
        <v>0.59527754102153474</v>
      </c>
    </row>
    <row r="112" spans="1:12" x14ac:dyDescent="0.25">
      <c r="A112">
        <f t="shared" si="21"/>
        <v>1034.9999999999955</v>
      </c>
      <c r="B112">
        <v>59</v>
      </c>
      <c r="C112">
        <f t="shared" si="15"/>
        <v>40.255569301131118</v>
      </c>
      <c r="D112">
        <f t="shared" si="16"/>
        <v>204.18412264177977</v>
      </c>
      <c r="E112">
        <f t="shared" si="17"/>
        <v>18.744430698868882</v>
      </c>
      <c r="F112">
        <f t="shared" si="18"/>
        <v>0</v>
      </c>
      <c r="G112">
        <f t="shared" si="18"/>
        <v>0</v>
      </c>
      <c r="H112">
        <f t="shared" si="18"/>
        <v>1.3224322001947986E-3</v>
      </c>
      <c r="I112">
        <f t="shared" si="18"/>
        <v>2.3079295042319945</v>
      </c>
      <c r="J112">
        <f t="shared" si="19"/>
        <v>2.3092519364321893</v>
      </c>
      <c r="K112">
        <f t="shared" si="14"/>
        <v>16.435178762436692</v>
      </c>
      <c r="L112">
        <f t="shared" si="20"/>
        <v>270.11510095325008</v>
      </c>
    </row>
    <row r="113" spans="1:12" x14ac:dyDescent="0.25">
      <c r="A113">
        <f t="shared" si="21"/>
        <v>1035.0499999999954</v>
      </c>
      <c r="B113">
        <v>55</v>
      </c>
      <c r="C113">
        <f t="shared" si="15"/>
        <v>40.196203878126653</v>
      </c>
      <c r="D113">
        <f t="shared" si="16"/>
        <v>204.13412264177981</v>
      </c>
      <c r="E113">
        <f t="shared" si="17"/>
        <v>14.803796121873347</v>
      </c>
      <c r="F113">
        <f t="shared" si="18"/>
        <v>0</v>
      </c>
      <c r="G113">
        <f t="shared" si="18"/>
        <v>0</v>
      </c>
      <c r="H113">
        <f t="shared" si="18"/>
        <v>1.8244906949431228E-3</v>
      </c>
      <c r="I113">
        <f t="shared" si="18"/>
        <v>2.7730211428460185</v>
      </c>
      <c r="J113">
        <f t="shared" si="19"/>
        <v>2.7748456335409615</v>
      </c>
      <c r="K113">
        <f t="shared" si="14"/>
        <v>12.028950488332386</v>
      </c>
      <c r="L113">
        <f t="shared" si="20"/>
        <v>144.69564985075195</v>
      </c>
    </row>
    <row r="114" spans="1:12" x14ac:dyDescent="0.25">
      <c r="A114">
        <f t="shared" si="21"/>
        <v>1035.0999999999954</v>
      </c>
      <c r="B114">
        <v>67</v>
      </c>
      <c r="C114">
        <f t="shared" si="15"/>
        <v>40.136838455122188</v>
      </c>
      <c r="D114">
        <f t="shared" si="16"/>
        <v>204.08412264177986</v>
      </c>
      <c r="E114">
        <f t="shared" si="17"/>
        <v>26.863161544877812</v>
      </c>
      <c r="F114">
        <f t="shared" si="18"/>
        <v>0</v>
      </c>
      <c r="G114">
        <f t="shared" si="18"/>
        <v>0</v>
      </c>
      <c r="H114">
        <f t="shared" si="18"/>
        <v>2.5063080656421194E-3</v>
      </c>
      <c r="I114">
        <f t="shared" si="18"/>
        <v>3.3174847746669314</v>
      </c>
      <c r="J114">
        <f t="shared" si="19"/>
        <v>3.3199910827325736</v>
      </c>
      <c r="K114">
        <f t="shared" si="14"/>
        <v>23.543170462145238</v>
      </c>
      <c r="L114">
        <f t="shared" si="20"/>
        <v>554.28087540962804</v>
      </c>
    </row>
    <row r="115" spans="1:12" x14ac:dyDescent="0.25">
      <c r="A115">
        <f t="shared" si="21"/>
        <v>1035.1499999999953</v>
      </c>
      <c r="B115">
        <v>47</v>
      </c>
      <c r="C115">
        <f t="shared" si="15"/>
        <v>40.077473032117723</v>
      </c>
      <c r="D115">
        <f t="shared" si="16"/>
        <v>204.0341226417799</v>
      </c>
      <c r="E115">
        <f t="shared" si="17"/>
        <v>6.9225269678822769</v>
      </c>
      <c r="F115">
        <f t="shared" si="18"/>
        <v>0</v>
      </c>
      <c r="G115">
        <f t="shared" si="18"/>
        <v>0</v>
      </c>
      <c r="H115">
        <f t="shared" si="18"/>
        <v>3.4280868195188047E-3</v>
      </c>
      <c r="I115">
        <f t="shared" si="18"/>
        <v>3.951753182435445</v>
      </c>
      <c r="J115">
        <f t="shared" si="19"/>
        <v>3.9551812692549637</v>
      </c>
      <c r="K115">
        <f t="shared" si="14"/>
        <v>2.9673456986273132</v>
      </c>
      <c r="L115">
        <f t="shared" si="20"/>
        <v>8.8051404951620178</v>
      </c>
    </row>
    <row r="116" spans="1:12" x14ac:dyDescent="0.25">
      <c r="A116">
        <f t="shared" si="21"/>
        <v>1035.1999999999953</v>
      </c>
      <c r="B116">
        <v>37</v>
      </c>
      <c r="C116">
        <f t="shared" si="15"/>
        <v>40.018107609113258</v>
      </c>
      <c r="D116">
        <f t="shared" si="16"/>
        <v>203.98412264177995</v>
      </c>
      <c r="E116">
        <f t="shared" si="17"/>
        <v>-3.0181076091132581</v>
      </c>
      <c r="F116">
        <f t="shared" si="18"/>
        <v>0</v>
      </c>
      <c r="G116">
        <f t="shared" si="18"/>
        <v>0</v>
      </c>
      <c r="H116">
        <f t="shared" si="18"/>
        <v>4.6686759891777264E-3</v>
      </c>
      <c r="I116">
        <f t="shared" si="18"/>
        <v>4.6870091446025208</v>
      </c>
      <c r="J116">
        <f t="shared" si="19"/>
        <v>4.6916778205916989</v>
      </c>
      <c r="K116">
        <f t="shared" si="14"/>
        <v>-7.7097854297049571</v>
      </c>
      <c r="L116">
        <f t="shared" si="20"/>
        <v>59.44079137209085</v>
      </c>
    </row>
    <row r="117" spans="1:12" x14ac:dyDescent="0.25">
      <c r="A117">
        <f t="shared" si="21"/>
        <v>1035.2499999999952</v>
      </c>
      <c r="B117">
        <v>46</v>
      </c>
      <c r="C117">
        <f t="shared" si="15"/>
        <v>39.958742186108793</v>
      </c>
      <c r="D117">
        <f t="shared" si="16"/>
        <v>203.93412264177999</v>
      </c>
      <c r="E117">
        <f t="shared" si="17"/>
        <v>6.0412578138912068</v>
      </c>
      <c r="F117">
        <f t="shared" si="18"/>
        <v>0</v>
      </c>
      <c r="G117">
        <f t="shared" si="18"/>
        <v>0</v>
      </c>
      <c r="H117">
        <f t="shared" si="18"/>
        <v>6.3308236825656743E-3</v>
      </c>
      <c r="I117">
        <f t="shared" si="18"/>
        <v>5.5351182805890753</v>
      </c>
      <c r="J117">
        <f t="shared" si="19"/>
        <v>5.5414491042716412</v>
      </c>
      <c r="K117">
        <f t="shared" si="14"/>
        <v>0.49980870961956558</v>
      </c>
      <c r="L117">
        <f t="shared" si="20"/>
        <v>0.24980874621157523</v>
      </c>
    </row>
    <row r="118" spans="1:12" x14ac:dyDescent="0.25">
      <c r="A118">
        <f t="shared" si="21"/>
        <v>1035.2999999999952</v>
      </c>
      <c r="B118">
        <v>44</v>
      </c>
      <c r="C118">
        <f t="shared" si="15"/>
        <v>39.899376763104328</v>
      </c>
      <c r="D118">
        <f t="shared" si="16"/>
        <v>203.88412264178004</v>
      </c>
      <c r="E118">
        <f t="shared" si="17"/>
        <v>4.1006232368956717</v>
      </c>
      <c r="F118">
        <f t="shared" si="18"/>
        <v>0</v>
      </c>
      <c r="G118">
        <f t="shared" si="18"/>
        <v>0</v>
      </c>
      <c r="H118">
        <f t="shared" si="18"/>
        <v>8.5477392158664536E-3</v>
      </c>
      <c r="I118">
        <f t="shared" si="18"/>
        <v>6.5085332305656767</v>
      </c>
      <c r="J118">
        <f t="shared" si="19"/>
        <v>6.5170809697815431</v>
      </c>
      <c r="K118">
        <f t="shared" si="14"/>
        <v>-2.4164577328858714</v>
      </c>
      <c r="L118">
        <f t="shared" si="20"/>
        <v>5.8392679748239251</v>
      </c>
    </row>
    <row r="119" spans="1:12" x14ac:dyDescent="0.25">
      <c r="A119">
        <f t="shared" si="21"/>
        <v>1035.3499999999951</v>
      </c>
      <c r="B119">
        <v>55</v>
      </c>
      <c r="C119">
        <f t="shared" si="15"/>
        <v>39.840011340099863</v>
      </c>
      <c r="D119">
        <f t="shared" si="16"/>
        <v>203.83412264178008</v>
      </c>
      <c r="E119">
        <f t="shared" si="17"/>
        <v>15.159988659900137</v>
      </c>
      <c r="F119">
        <f t="shared" si="18"/>
        <v>0</v>
      </c>
      <c r="G119">
        <f t="shared" si="18"/>
        <v>0</v>
      </c>
      <c r="H119">
        <f t="shared" si="18"/>
        <v>1.1491239354472601E-2</v>
      </c>
      <c r="I119">
        <f t="shared" si="18"/>
        <v>7.6201665420073406</v>
      </c>
      <c r="J119">
        <f t="shared" si="19"/>
        <v>7.6316577813618132</v>
      </c>
      <c r="K119">
        <f t="shared" si="14"/>
        <v>7.5283308785383234</v>
      </c>
      <c r="L119">
        <f t="shared" si="20"/>
        <v>56.675765816753604</v>
      </c>
    </row>
    <row r="120" spans="1:12" x14ac:dyDescent="0.25">
      <c r="A120">
        <f t="shared" si="21"/>
        <v>1035.3999999999951</v>
      </c>
      <c r="B120">
        <v>47</v>
      </c>
      <c r="C120">
        <f t="shared" si="15"/>
        <v>39.780645917095399</v>
      </c>
      <c r="D120">
        <f t="shared" si="16"/>
        <v>203.78412264178013</v>
      </c>
      <c r="E120">
        <f t="shared" si="17"/>
        <v>7.2193540829046015</v>
      </c>
      <c r="F120">
        <f t="shared" si="18"/>
        <v>0</v>
      </c>
      <c r="G120">
        <f t="shared" si="18"/>
        <v>0</v>
      </c>
      <c r="H120">
        <f t="shared" si="18"/>
        <v>1.538179572379552E-2</v>
      </c>
      <c r="I120">
        <f t="shared" si="18"/>
        <v>8.883230178644629</v>
      </c>
      <c r="J120">
        <f t="shared" si="19"/>
        <v>8.8986119743684249</v>
      </c>
      <c r="K120">
        <f t="shared" si="14"/>
        <v>-1.6792578914638234</v>
      </c>
      <c r="L120">
        <f t="shared" si="20"/>
        <v>2.8199070660435264</v>
      </c>
    </row>
    <row r="121" spans="1:12" x14ac:dyDescent="0.25">
      <c r="A121">
        <f t="shared" si="21"/>
        <v>1035.449999999995</v>
      </c>
      <c r="B121">
        <v>55</v>
      </c>
      <c r="C121">
        <f t="shared" si="15"/>
        <v>39.721280494090934</v>
      </c>
      <c r="D121">
        <f t="shared" si="16"/>
        <v>203.73412264178017</v>
      </c>
      <c r="E121">
        <f t="shared" si="17"/>
        <v>15.278719505909066</v>
      </c>
      <c r="F121">
        <f t="shared" si="18"/>
        <v>0</v>
      </c>
      <c r="G121">
        <f t="shared" si="18"/>
        <v>0</v>
      </c>
      <c r="H121">
        <f t="shared" si="18"/>
        <v>2.050084536101102E-2</v>
      </c>
      <c r="I121">
        <f t="shared" si="18"/>
        <v>10.311040286637377</v>
      </c>
      <c r="J121">
        <f t="shared" si="19"/>
        <v>10.331541131998389</v>
      </c>
      <c r="K121">
        <f t="shared" si="14"/>
        <v>4.9471783739106776</v>
      </c>
      <c r="L121">
        <f t="shared" si="20"/>
        <v>24.474573863289496</v>
      </c>
    </row>
    <row r="122" spans="1:12" x14ac:dyDescent="0.25">
      <c r="A122">
        <f t="shared" si="21"/>
        <v>1035.499999999995</v>
      </c>
      <c r="B122">
        <v>48</v>
      </c>
      <c r="C122">
        <f t="shared" si="15"/>
        <v>39.661915071086469</v>
      </c>
      <c r="D122">
        <f t="shared" si="16"/>
        <v>203.68412264178022</v>
      </c>
      <c r="E122">
        <f t="shared" si="17"/>
        <v>8.3380849289135313</v>
      </c>
      <c r="F122">
        <f t="shared" si="18"/>
        <v>0</v>
      </c>
      <c r="G122">
        <f t="shared" si="18"/>
        <v>0</v>
      </c>
      <c r="H122">
        <f t="shared" si="18"/>
        <v>2.7205772472381696E-2</v>
      </c>
      <c r="I122">
        <f t="shared" si="18"/>
        <v>11.916786748948542</v>
      </c>
      <c r="J122">
        <f t="shared" si="19"/>
        <v>11.943992521420924</v>
      </c>
      <c r="K122">
        <f t="shared" si="14"/>
        <v>-3.6059075925073927</v>
      </c>
      <c r="L122">
        <f t="shared" si="20"/>
        <v>13.00256956570246</v>
      </c>
    </row>
    <row r="123" spans="1:12" x14ac:dyDescent="0.25">
      <c r="A123">
        <f t="shared" si="21"/>
        <v>1035.549999999995</v>
      </c>
      <c r="B123">
        <v>61</v>
      </c>
      <c r="C123">
        <f t="shared" si="15"/>
        <v>39.602549648082004</v>
      </c>
      <c r="D123">
        <f t="shared" si="16"/>
        <v>203.63412264178027</v>
      </c>
      <c r="E123">
        <f t="shared" si="17"/>
        <v>21.397450351917996</v>
      </c>
      <c r="F123">
        <f t="shared" si="18"/>
        <v>0</v>
      </c>
      <c r="G123">
        <f t="shared" si="18"/>
        <v>0</v>
      </c>
      <c r="H123">
        <f t="shared" si="18"/>
        <v>3.5948015076417546E-2</v>
      </c>
      <c r="I123">
        <f t="shared" si="18"/>
        <v>13.713268125065685</v>
      </c>
      <c r="J123">
        <f t="shared" si="19"/>
        <v>13.749216140142103</v>
      </c>
      <c r="K123">
        <f t="shared" si="14"/>
        <v>7.6482342117758932</v>
      </c>
      <c r="L123">
        <f t="shared" si="20"/>
        <v>58.495486558179216</v>
      </c>
    </row>
    <row r="124" spans="1:12" x14ac:dyDescent="0.25">
      <c r="A124">
        <f t="shared" si="21"/>
        <v>1035.5999999999949</v>
      </c>
      <c r="B124">
        <v>52</v>
      </c>
      <c r="C124">
        <f t="shared" si="15"/>
        <v>39.543184225077539</v>
      </c>
      <c r="D124">
        <f t="shared" si="16"/>
        <v>203.58412264178031</v>
      </c>
      <c r="E124">
        <f t="shared" si="17"/>
        <v>12.456815774922461</v>
      </c>
      <c r="F124">
        <f t="shared" si="18"/>
        <v>0</v>
      </c>
      <c r="G124">
        <f t="shared" si="18"/>
        <v>0</v>
      </c>
      <c r="H124">
        <f t="shared" si="18"/>
        <v>4.7294793142517E-2</v>
      </c>
      <c r="I124">
        <f t="shared" si="18"/>
        <v>15.712593793412093</v>
      </c>
      <c r="J124">
        <f t="shared" si="19"/>
        <v>15.759888586554611</v>
      </c>
      <c r="K124">
        <f t="shared" si="14"/>
        <v>-3.3030728116321502</v>
      </c>
      <c r="L124">
        <f t="shared" si="20"/>
        <v>10.910289998943517</v>
      </c>
    </row>
    <row r="125" spans="1:12" x14ac:dyDescent="0.25">
      <c r="A125">
        <f t="shared" si="21"/>
        <v>1035.6499999999949</v>
      </c>
      <c r="B125">
        <v>58</v>
      </c>
      <c r="C125">
        <f t="shared" si="15"/>
        <v>39.483818802073074</v>
      </c>
      <c r="D125">
        <f t="shared" si="16"/>
        <v>203.53412264178036</v>
      </c>
      <c r="E125">
        <f t="shared" si="17"/>
        <v>18.516181197926926</v>
      </c>
      <c r="F125">
        <f t="shared" si="18"/>
        <v>0</v>
      </c>
      <c r="G125">
        <f t="shared" si="18"/>
        <v>0</v>
      </c>
      <c r="H125">
        <f t="shared" si="18"/>
        <v>6.1954992258585709E-2</v>
      </c>
      <c r="I125">
        <f t="shared" si="18"/>
        <v>17.925856462243758</v>
      </c>
      <c r="J125">
        <f t="shared" si="19"/>
        <v>17.987811454502342</v>
      </c>
      <c r="K125">
        <f t="shared" si="14"/>
        <v>0.52836974342458376</v>
      </c>
      <c r="L125">
        <f t="shared" si="20"/>
        <v>0.27917458576656046</v>
      </c>
    </row>
    <row r="126" spans="1:12" x14ac:dyDescent="0.25">
      <c r="A126">
        <f t="shared" si="21"/>
        <v>1035.6999999999948</v>
      </c>
      <c r="B126">
        <v>62</v>
      </c>
      <c r="C126">
        <f t="shared" si="15"/>
        <v>39.424453379068609</v>
      </c>
      <c r="D126">
        <f t="shared" si="16"/>
        <v>203.4841226417804</v>
      </c>
      <c r="E126">
        <f t="shared" si="17"/>
        <v>22.575546620931391</v>
      </c>
      <c r="F126">
        <f t="shared" si="18"/>
        <v>0</v>
      </c>
      <c r="G126">
        <f t="shared" si="18"/>
        <v>0</v>
      </c>
      <c r="H126">
        <f t="shared" si="18"/>
        <v>8.0809765298994043E-2</v>
      </c>
      <c r="I126">
        <f t="shared" si="18"/>
        <v>20.362779655727127</v>
      </c>
      <c r="J126">
        <f t="shared" si="19"/>
        <v>20.443589421026122</v>
      </c>
      <c r="K126">
        <f t="shared" si="14"/>
        <v>2.1319571999052691</v>
      </c>
      <c r="L126">
        <f t="shared" si="20"/>
        <v>4.545241502227916</v>
      </c>
    </row>
    <row r="127" spans="1:12" x14ac:dyDescent="0.25">
      <c r="A127">
        <f t="shared" si="21"/>
        <v>1035.7499999999948</v>
      </c>
      <c r="B127">
        <v>65</v>
      </c>
      <c r="C127">
        <f t="shared" si="15"/>
        <v>39.365087956064144</v>
      </c>
      <c r="D127">
        <f t="shared" si="16"/>
        <v>203.43412264178045</v>
      </c>
      <c r="E127">
        <f t="shared" si="17"/>
        <v>25.634912043935856</v>
      </c>
      <c r="F127">
        <f t="shared" si="18"/>
        <v>0</v>
      </c>
      <c r="G127">
        <f t="shared" si="18"/>
        <v>0</v>
      </c>
      <c r="H127">
        <f t="shared" si="18"/>
        <v>0.1049484298469319</v>
      </c>
      <c r="I127">
        <f t="shared" si="18"/>
        <v>23.031346269603713</v>
      </c>
      <c r="J127">
        <f t="shared" si="19"/>
        <v>23.136294699450644</v>
      </c>
      <c r="K127">
        <f t="shared" si="14"/>
        <v>2.4986173444852113</v>
      </c>
      <c r="L127">
        <f t="shared" si="20"/>
        <v>6.2430886341623291</v>
      </c>
    </row>
    <row r="128" spans="1:12" x14ac:dyDescent="0.25">
      <c r="A128">
        <f t="shared" si="21"/>
        <v>1035.7999999999947</v>
      </c>
      <c r="B128">
        <v>70</v>
      </c>
      <c r="C128">
        <f t="shared" si="15"/>
        <v>39.305722533059679</v>
      </c>
      <c r="D128">
        <f t="shared" si="16"/>
        <v>203.38412264178049</v>
      </c>
      <c r="E128">
        <f t="shared" si="17"/>
        <v>30.694277466940321</v>
      </c>
      <c r="F128">
        <f t="shared" si="18"/>
        <v>0</v>
      </c>
      <c r="G128">
        <f t="shared" si="18"/>
        <v>0</v>
      </c>
      <c r="H128">
        <f t="shared" si="18"/>
        <v>0.13571023639923493</v>
      </c>
      <c r="I128">
        <f t="shared" si="18"/>
        <v>25.937415770734539</v>
      </c>
      <c r="J128">
        <f t="shared" si="19"/>
        <v>26.073126007133773</v>
      </c>
      <c r="K128">
        <f t="shared" si="14"/>
        <v>4.6211514598065477</v>
      </c>
      <c r="L128">
        <f t="shared" si="20"/>
        <v>21.355040814472186</v>
      </c>
    </row>
    <row r="129" spans="1:12" x14ac:dyDescent="0.25">
      <c r="A129">
        <f t="shared" si="21"/>
        <v>1035.8499999999947</v>
      </c>
      <c r="B129">
        <v>76</v>
      </c>
      <c r="C129">
        <f t="shared" si="15"/>
        <v>39.246357110055214</v>
      </c>
      <c r="D129">
        <f t="shared" si="16"/>
        <v>203.33412264178054</v>
      </c>
      <c r="E129">
        <f t="shared" si="17"/>
        <v>36.753642889944786</v>
      </c>
      <c r="F129">
        <f t="shared" si="18"/>
        <v>0</v>
      </c>
      <c r="G129">
        <f t="shared" si="18"/>
        <v>0</v>
      </c>
      <c r="H129">
        <f t="shared" si="18"/>
        <v>0.17473255615552025</v>
      </c>
      <c r="I129">
        <f t="shared" si="18"/>
        <v>29.084339024665848</v>
      </c>
      <c r="J129">
        <f t="shared" si="19"/>
        <v>29.259071580821367</v>
      </c>
      <c r="K129">
        <f t="shared" si="14"/>
        <v>7.494571309123419</v>
      </c>
      <c r="L129">
        <f t="shared" si="20"/>
        <v>56.168599107535918</v>
      </c>
    </row>
    <row r="130" spans="1:12" x14ac:dyDescent="0.25">
      <c r="A130">
        <f t="shared" si="21"/>
        <v>1035.8999999999946</v>
      </c>
      <c r="B130">
        <v>76</v>
      </c>
      <c r="C130">
        <f t="shared" si="15"/>
        <v>39.18699168705075</v>
      </c>
      <c r="D130">
        <f t="shared" si="16"/>
        <v>203.28412264178058</v>
      </c>
      <c r="E130">
        <f t="shared" si="17"/>
        <v>36.81300831294925</v>
      </c>
      <c r="F130">
        <f t="shared" si="18"/>
        <v>0</v>
      </c>
      <c r="G130">
        <f t="shared" si="18"/>
        <v>0</v>
      </c>
      <c r="H130">
        <f t="shared" si="18"/>
        <v>0.22400598143582279</v>
      </c>
      <c r="I130">
        <f t="shared" si="18"/>
        <v>32.472581007431728</v>
      </c>
      <c r="J130">
        <f t="shared" si="19"/>
        <v>32.696586988867551</v>
      </c>
      <c r="K130">
        <f t="shared" si="14"/>
        <v>4.1164213240816991</v>
      </c>
      <c r="L130">
        <f t="shared" si="20"/>
        <v>16.944924517354529</v>
      </c>
    </row>
    <row r="131" spans="1:12" x14ac:dyDescent="0.25">
      <c r="A131">
        <f t="shared" si="21"/>
        <v>1035.9499999999946</v>
      </c>
      <c r="B131">
        <v>77</v>
      </c>
      <c r="C131">
        <f t="shared" si="15"/>
        <v>39.127626264046285</v>
      </c>
      <c r="D131">
        <f t="shared" si="16"/>
        <v>203.23412264178063</v>
      </c>
      <c r="E131">
        <f t="shared" si="17"/>
        <v>37.872373735953715</v>
      </c>
      <c r="F131">
        <f t="shared" si="18"/>
        <v>0</v>
      </c>
      <c r="G131">
        <f t="shared" si="18"/>
        <v>0</v>
      </c>
      <c r="H131">
        <f t="shared" si="18"/>
        <v>0.28593674007182796</v>
      </c>
      <c r="I131">
        <f t="shared" si="18"/>
        <v>36.099362721493399</v>
      </c>
      <c r="J131">
        <f t="shared" si="19"/>
        <v>36.385299461565225</v>
      </c>
      <c r="K131">
        <f t="shared" si="14"/>
        <v>1.4870742743884904</v>
      </c>
      <c r="L131">
        <f t="shared" si="20"/>
        <v>2.211389897548055</v>
      </c>
    </row>
    <row r="132" spans="1:12" x14ac:dyDescent="0.25">
      <c r="A132">
        <f t="shared" si="21"/>
        <v>1035.9999999999945</v>
      </c>
      <c r="B132">
        <v>82</v>
      </c>
      <c r="C132">
        <f t="shared" si="15"/>
        <v>39.06826084104182</v>
      </c>
      <c r="D132">
        <f t="shared" si="16"/>
        <v>203.18412264178068</v>
      </c>
      <c r="E132">
        <f t="shared" si="17"/>
        <v>42.93173915895818</v>
      </c>
      <c r="F132">
        <f t="shared" si="18"/>
        <v>0</v>
      </c>
      <c r="G132">
        <f t="shared" si="18"/>
        <v>0</v>
      </c>
      <c r="H132">
        <f t="shared" si="18"/>
        <v>0.36341669091886158</v>
      </c>
      <c r="I132">
        <f t="shared" si="18"/>
        <v>39.958334420675193</v>
      </c>
      <c r="J132">
        <f t="shared" si="19"/>
        <v>40.321751111594054</v>
      </c>
      <c r="K132">
        <f t="shared" si="14"/>
        <v>2.6099880473641264</v>
      </c>
      <c r="L132">
        <f t="shared" si="20"/>
        <v>6.8120376073836049</v>
      </c>
    </row>
    <row r="133" spans="1:12" x14ac:dyDescent="0.25">
      <c r="A133">
        <f t="shared" si="21"/>
        <v>1036.0499999999945</v>
      </c>
      <c r="B133">
        <v>93</v>
      </c>
      <c r="C133">
        <f t="shared" si="15"/>
        <v>39.008895418037355</v>
      </c>
      <c r="D133">
        <f t="shared" si="16"/>
        <v>203.13412264178072</v>
      </c>
      <c r="E133">
        <f t="shared" si="17"/>
        <v>53.991104581962645</v>
      </c>
      <c r="F133">
        <f t="shared" si="18"/>
        <v>0</v>
      </c>
      <c r="G133">
        <f t="shared" si="18"/>
        <v>0</v>
      </c>
      <c r="H133">
        <f t="shared" si="18"/>
        <v>0.45990098454345657</v>
      </c>
      <c r="I133">
        <f t="shared" si="18"/>
        <v>44.039292688695937</v>
      </c>
      <c r="J133">
        <f t="shared" si="19"/>
        <v>44.499193673239397</v>
      </c>
      <c r="K133">
        <f t="shared" si="14"/>
        <v>9.4919109087232485</v>
      </c>
      <c r="L133">
        <f t="shared" si="20"/>
        <v>90.096372699139408</v>
      </c>
    </row>
    <row r="134" spans="1:12" x14ac:dyDescent="0.25">
      <c r="A134">
        <f t="shared" si="21"/>
        <v>1036.0999999999945</v>
      </c>
      <c r="B134">
        <v>84</v>
      </c>
      <c r="C134">
        <f t="shared" si="15"/>
        <v>38.94952999503289</v>
      </c>
      <c r="D134">
        <f t="shared" si="16"/>
        <v>203.08412264178077</v>
      </c>
      <c r="E134">
        <f t="shared" si="17"/>
        <v>45.05047000496711</v>
      </c>
      <c r="F134">
        <f t="shared" si="18"/>
        <v>0</v>
      </c>
      <c r="G134">
        <f t="shared" si="18"/>
        <v>0</v>
      </c>
      <c r="H134">
        <f t="shared" si="18"/>
        <v>0.57949323531047492</v>
      </c>
      <c r="I134">
        <f t="shared" si="18"/>
        <v>48.327953951545958</v>
      </c>
      <c r="J134">
        <f t="shared" si="19"/>
        <v>48.90744718685643</v>
      </c>
      <c r="K134">
        <f t="shared" si="14"/>
        <v>-3.8569771818893201</v>
      </c>
      <c r="L134">
        <f t="shared" si="20"/>
        <v>14.876272981614882</v>
      </c>
    </row>
    <row r="135" spans="1:12" x14ac:dyDescent="0.25">
      <c r="A135">
        <f t="shared" si="21"/>
        <v>1036.1499999999944</v>
      </c>
      <c r="B135">
        <v>105</v>
      </c>
      <c r="C135">
        <f t="shared" si="15"/>
        <v>38.890164572028425</v>
      </c>
      <c r="D135">
        <f t="shared" si="16"/>
        <v>203.03412264178081</v>
      </c>
      <c r="E135">
        <f t="shared" si="17"/>
        <v>66.109835427971575</v>
      </c>
      <c r="F135">
        <f t="shared" si="18"/>
        <v>0</v>
      </c>
      <c r="G135">
        <f t="shared" si="18"/>
        <v>0</v>
      </c>
      <c r="H135">
        <f t="shared" si="18"/>
        <v>0.72703775370100987</v>
      </c>
      <c r="I135">
        <f t="shared" si="18"/>
        <v>52.80579658812659</v>
      </c>
      <c r="J135">
        <f t="shared" si="19"/>
        <v>53.532834341827602</v>
      </c>
      <c r="K135">
        <f t="shared" si="14"/>
        <v>12.577001086143973</v>
      </c>
      <c r="L135">
        <f t="shared" si="20"/>
        <v>158.18095632086667</v>
      </c>
    </row>
    <row r="136" spans="1:12" x14ac:dyDescent="0.25">
      <c r="A136">
        <f t="shared" si="21"/>
        <v>1036.1999999999944</v>
      </c>
      <c r="B136">
        <v>90</v>
      </c>
      <c r="C136">
        <f t="shared" si="15"/>
        <v>38.83079914902396</v>
      </c>
      <c r="D136">
        <f t="shared" si="16"/>
        <v>202.98412264178086</v>
      </c>
      <c r="E136">
        <f t="shared" si="17"/>
        <v>51.16920085097604</v>
      </c>
      <c r="F136">
        <f t="shared" si="18"/>
        <v>0</v>
      </c>
      <c r="G136">
        <f t="shared" si="18"/>
        <v>0</v>
      </c>
      <c r="H136">
        <f t="shared" si="18"/>
        <v>0.90821802747602387</v>
      </c>
      <c r="I136">
        <f t="shared" si="18"/>
        <v>57.449982903981031</v>
      </c>
      <c r="J136">
        <f t="shared" si="19"/>
        <v>58.358200931457056</v>
      </c>
      <c r="K136">
        <f t="shared" si="14"/>
        <v>-7.1890000804810157</v>
      </c>
      <c r="L136">
        <f t="shared" si="20"/>
        <v>51.681722157156052</v>
      </c>
    </row>
    <row r="137" spans="1:12" x14ac:dyDescent="0.25">
      <c r="A137">
        <f t="shared" si="21"/>
        <v>1036.2499999999943</v>
      </c>
      <c r="B137">
        <v>108</v>
      </c>
      <c r="C137">
        <f t="shared" si="15"/>
        <v>38.771433726019495</v>
      </c>
      <c r="D137">
        <f t="shared" si="16"/>
        <v>202.9341226417809</v>
      </c>
      <c r="E137">
        <f t="shared" si="17"/>
        <v>69.228566273980505</v>
      </c>
      <c r="F137">
        <f t="shared" si="18"/>
        <v>0</v>
      </c>
      <c r="G137">
        <f t="shared" si="18"/>
        <v>0</v>
      </c>
      <c r="H137">
        <f t="shared" si="18"/>
        <v>1.1296602161606293</v>
      </c>
      <c r="I137">
        <f t="shared" si="18"/>
        <v>62.233370835709763</v>
      </c>
      <c r="J137">
        <f t="shared" si="19"/>
        <v>63.363031051870394</v>
      </c>
      <c r="K137">
        <f t="shared" si="14"/>
        <v>5.8655352221101111</v>
      </c>
      <c r="L137">
        <f t="shared" si="20"/>
        <v>34.404503441814313</v>
      </c>
    </row>
    <row r="138" spans="1:12" x14ac:dyDescent="0.25">
      <c r="A138">
        <f t="shared" si="21"/>
        <v>1036.2999999999943</v>
      </c>
      <c r="B138">
        <v>90</v>
      </c>
      <c r="C138">
        <f t="shared" si="15"/>
        <v>38.71206830301503</v>
      </c>
      <c r="D138">
        <f t="shared" si="16"/>
        <v>202.88412264178095</v>
      </c>
      <c r="E138">
        <f t="shared" si="17"/>
        <v>51.28793169698497</v>
      </c>
      <c r="F138">
        <f t="shared" si="18"/>
        <v>0</v>
      </c>
      <c r="G138">
        <f t="shared" si="18"/>
        <v>0</v>
      </c>
      <c r="H138">
        <f t="shared" si="18"/>
        <v>1.3990399369565099</v>
      </c>
      <c r="I138">
        <f t="shared" si="18"/>
        <v>67.124623365862007</v>
      </c>
      <c r="J138">
        <f t="shared" si="19"/>
        <v>68.52366330281852</v>
      </c>
      <c r="K138">
        <f t="shared" si="14"/>
        <v>-17.23573160583355</v>
      </c>
      <c r="L138">
        <f t="shared" si="20"/>
        <v>297.07044398832954</v>
      </c>
    </row>
    <row r="139" spans="1:12" x14ac:dyDescent="0.25">
      <c r="A139">
        <f t="shared" si="21"/>
        <v>1036.3499999999942</v>
      </c>
      <c r="B139">
        <v>118</v>
      </c>
      <c r="C139">
        <f t="shared" si="15"/>
        <v>38.652702880010338</v>
      </c>
      <c r="D139">
        <f t="shared" si="16"/>
        <v>202.83412264178099</v>
      </c>
      <c r="E139">
        <f t="shared" si="17"/>
        <v>79.347297119989662</v>
      </c>
      <c r="F139">
        <f t="shared" si="18"/>
        <v>0</v>
      </c>
      <c r="G139">
        <f t="shared" si="18"/>
        <v>0</v>
      </c>
      <c r="H139">
        <f t="shared" si="18"/>
        <v>1.7251900767304138</v>
      </c>
      <c r="I139">
        <f t="shared" si="18"/>
        <v>72.088421279520247</v>
      </c>
      <c r="J139">
        <f t="shared" si="19"/>
        <v>73.813611356250661</v>
      </c>
      <c r="K139">
        <f t="shared" si="14"/>
        <v>5.5336857637390011</v>
      </c>
      <c r="L139">
        <f t="shared" si="20"/>
        <v>30.621678131807691</v>
      </c>
    </row>
    <row r="140" spans="1:12" x14ac:dyDescent="0.25">
      <c r="A140">
        <f t="shared" si="21"/>
        <v>1036.3999999999942</v>
      </c>
      <c r="B140">
        <v>122</v>
      </c>
      <c r="C140">
        <f t="shared" si="15"/>
        <v>38.593337457005873</v>
      </c>
      <c r="D140">
        <f t="shared" si="16"/>
        <v>202.78412264178104</v>
      </c>
      <c r="E140">
        <f t="shared" si="17"/>
        <v>83.406662542994127</v>
      </c>
      <c r="F140">
        <f t="shared" si="18"/>
        <v>0</v>
      </c>
      <c r="G140">
        <f t="shared" si="18"/>
        <v>0</v>
      </c>
      <c r="H140">
        <f t="shared" si="18"/>
        <v>2.1182067733576182</v>
      </c>
      <c r="I140">
        <f t="shared" ref="I140" si="22">I$5*EXP(-(($D140-I$6)^2)/(2*I$7^2))</f>
        <v>77.085782137629934</v>
      </c>
      <c r="J140">
        <f t="shared" si="19"/>
        <v>79.203988910987547</v>
      </c>
      <c r="K140">
        <f t="shared" ref="K140:K203" si="23">E140-J140</f>
        <v>4.2026736320065794</v>
      </c>
      <c r="L140">
        <f t="shared" si="20"/>
        <v>17.662465657163374</v>
      </c>
    </row>
    <row r="141" spans="1:12" x14ac:dyDescent="0.25">
      <c r="A141">
        <f t="shared" si="21"/>
        <v>1036.4499999999941</v>
      </c>
      <c r="B141">
        <v>129</v>
      </c>
      <c r="C141">
        <f t="shared" ref="C141:C204" si="24">$O$12*A141+$P$12</f>
        <v>38.533972034001408</v>
      </c>
      <c r="D141">
        <f t="shared" ref="D141:D204" si="25">1253.6-A141-$M$5</f>
        <v>202.73412264178108</v>
      </c>
      <c r="E141">
        <f t="shared" ref="E141:E204" si="26">B141-C141</f>
        <v>90.466027965998592</v>
      </c>
      <c r="F141">
        <f t="shared" ref="F141:I204" si="27">F$5*EXP(-(($D141-F$6)^2)/(2*F$7^2))</f>
        <v>0</v>
      </c>
      <c r="G141">
        <f t="shared" si="27"/>
        <v>0</v>
      </c>
      <c r="H141">
        <f t="shared" si="27"/>
        <v>2.5895500841816239</v>
      </c>
      <c r="I141">
        <f t="shared" si="27"/>
        <v>82.074485254432474</v>
      </c>
      <c r="J141">
        <f t="shared" ref="J141:J204" si="28">F141+G141+H141+I141</f>
        <v>84.664035338614099</v>
      </c>
      <c r="K141">
        <f t="shared" si="23"/>
        <v>5.8019926273844931</v>
      </c>
      <c r="L141">
        <f t="shared" ref="L141:L204" si="29">(K141)^2</f>
        <v>33.663118448224012</v>
      </c>
    </row>
    <row r="142" spans="1:12" x14ac:dyDescent="0.25">
      <c r="A142">
        <f t="shared" ref="A142:A205" si="30">A141+$B$7</f>
        <v>1036.4999999999941</v>
      </c>
      <c r="B142">
        <v>135</v>
      </c>
      <c r="C142">
        <f t="shared" si="24"/>
        <v>38.474606610996943</v>
      </c>
      <c r="D142">
        <f t="shared" si="25"/>
        <v>202.68412264178113</v>
      </c>
      <c r="E142">
        <f t="shared" si="26"/>
        <v>96.525393389003057</v>
      </c>
      <c r="F142">
        <f t="shared" si="27"/>
        <v>0</v>
      </c>
      <c r="G142">
        <f t="shared" si="27"/>
        <v>0</v>
      </c>
      <c r="H142">
        <f t="shared" si="27"/>
        <v>3.1521352184224578</v>
      </c>
      <c r="I142">
        <f t="shared" si="27"/>
        <v>87.009599144292991</v>
      </c>
      <c r="J142">
        <f t="shared" si="28"/>
        <v>90.16173436271545</v>
      </c>
      <c r="K142">
        <f t="shared" si="23"/>
        <v>6.3636590262876069</v>
      </c>
      <c r="L142">
        <f t="shared" si="29"/>
        <v>40.496156202851736</v>
      </c>
    </row>
    <row r="143" spans="1:12" x14ac:dyDescent="0.25">
      <c r="A143">
        <f t="shared" si="30"/>
        <v>1036.549999999994</v>
      </c>
      <c r="B143">
        <v>146</v>
      </c>
      <c r="C143">
        <f t="shared" si="24"/>
        <v>38.415241187992478</v>
      </c>
      <c r="D143">
        <f t="shared" si="25"/>
        <v>202.63412264178118</v>
      </c>
      <c r="E143">
        <f t="shared" si="26"/>
        <v>107.58475881200752</v>
      </c>
      <c r="F143">
        <f t="shared" si="27"/>
        <v>0</v>
      </c>
      <c r="G143">
        <f t="shared" si="27"/>
        <v>0</v>
      </c>
      <c r="H143">
        <f t="shared" si="27"/>
        <v>3.8204095779499574</v>
      </c>
      <c r="I143">
        <f t="shared" si="27"/>
        <v>91.844104461969366</v>
      </c>
      <c r="J143">
        <f t="shared" si="28"/>
        <v>95.664514039919325</v>
      </c>
      <c r="K143">
        <f t="shared" si="23"/>
        <v>11.920244772088196</v>
      </c>
      <c r="L143">
        <f t="shared" si="29"/>
        <v>142.09223542649599</v>
      </c>
    </row>
    <row r="144" spans="1:12" x14ac:dyDescent="0.25">
      <c r="A144">
        <f t="shared" si="30"/>
        <v>1036.599999999994</v>
      </c>
      <c r="B144">
        <v>176</v>
      </c>
      <c r="C144">
        <f t="shared" si="24"/>
        <v>38.355875764988014</v>
      </c>
      <c r="D144">
        <f t="shared" si="25"/>
        <v>202.58412264178122</v>
      </c>
      <c r="E144">
        <f t="shared" si="26"/>
        <v>137.64412423501199</v>
      </c>
      <c r="F144">
        <f t="shared" si="27"/>
        <v>0</v>
      </c>
      <c r="G144">
        <f t="shared" si="27"/>
        <v>0</v>
      </c>
      <c r="H144">
        <f t="shared" si="27"/>
        <v>4.6104102560082918</v>
      </c>
      <c r="I144">
        <f t="shared" si="27"/>
        <v>96.529602028919498</v>
      </c>
      <c r="J144">
        <f t="shared" si="28"/>
        <v>101.14001228492779</v>
      </c>
      <c r="K144">
        <f t="shared" si="23"/>
        <v>36.504111950084194</v>
      </c>
      <c r="L144">
        <f t="shared" si="29"/>
        <v>1332.5501892642797</v>
      </c>
    </row>
    <row r="145" spans="1:12" x14ac:dyDescent="0.25">
      <c r="A145">
        <f t="shared" si="30"/>
        <v>1036.649999999994</v>
      </c>
      <c r="B145">
        <v>169</v>
      </c>
      <c r="C145">
        <f t="shared" si="24"/>
        <v>38.296510341983549</v>
      </c>
      <c r="D145">
        <f t="shared" si="25"/>
        <v>202.53412264178127</v>
      </c>
      <c r="E145">
        <f t="shared" si="26"/>
        <v>130.70348965801645</v>
      </c>
      <c r="F145">
        <f t="shared" si="27"/>
        <v>0</v>
      </c>
      <c r="G145">
        <f t="shared" si="27"/>
        <v>0</v>
      </c>
      <c r="H145">
        <f t="shared" si="27"/>
        <v>5.5397961201167645</v>
      </c>
      <c r="I145">
        <f t="shared" si="27"/>
        <v>101.01709225403619</v>
      </c>
      <c r="J145">
        <f t="shared" si="28"/>
        <v>106.55688837415295</v>
      </c>
      <c r="K145">
        <f t="shared" si="23"/>
        <v>24.146601283863504</v>
      </c>
      <c r="L145">
        <f t="shared" si="29"/>
        <v>583.05835356187856</v>
      </c>
    </row>
    <row r="146" spans="1:12" x14ac:dyDescent="0.25">
      <c r="A146">
        <f t="shared" si="30"/>
        <v>1036.6999999999939</v>
      </c>
      <c r="B146">
        <v>174</v>
      </c>
      <c r="C146">
        <f t="shared" si="24"/>
        <v>38.237144918979084</v>
      </c>
      <c r="D146">
        <f t="shared" si="25"/>
        <v>202.48412264178131</v>
      </c>
      <c r="E146">
        <f t="shared" si="26"/>
        <v>135.76285508102092</v>
      </c>
      <c r="F146">
        <f t="shared" si="27"/>
        <v>0</v>
      </c>
      <c r="G146">
        <f t="shared" si="27"/>
        <v>0</v>
      </c>
      <c r="H146">
        <f t="shared" si="27"/>
        <v>6.6278481914806848</v>
      </c>
      <c r="I146">
        <f t="shared" si="27"/>
        <v>105.25780926003341</v>
      </c>
      <c r="J146">
        <f t="shared" si="28"/>
        <v>111.88565745151409</v>
      </c>
      <c r="K146">
        <f t="shared" si="23"/>
        <v>23.877197629506824</v>
      </c>
      <c r="L146">
        <f t="shared" si="29"/>
        <v>570.12056663852627</v>
      </c>
    </row>
    <row r="147" spans="1:12" x14ac:dyDescent="0.25">
      <c r="A147">
        <f t="shared" si="30"/>
        <v>1036.7499999999939</v>
      </c>
      <c r="B147">
        <v>180</v>
      </c>
      <c r="C147">
        <f t="shared" si="24"/>
        <v>38.177779495974619</v>
      </c>
      <c r="D147">
        <f t="shared" si="25"/>
        <v>202.43412264178136</v>
      </c>
      <c r="E147">
        <f t="shared" si="26"/>
        <v>141.82222050402538</v>
      </c>
      <c r="F147">
        <f t="shared" si="27"/>
        <v>0</v>
      </c>
      <c r="G147">
        <f t="shared" si="27"/>
        <v>0</v>
      </c>
      <c r="H147">
        <f t="shared" si="27"/>
        <v>7.8954317698664269</v>
      </c>
      <c r="I147">
        <f t="shared" si="27"/>
        <v>109.20409045209331</v>
      </c>
      <c r="J147">
        <f t="shared" si="28"/>
        <v>117.09952222195975</v>
      </c>
      <c r="K147">
        <f t="shared" si="23"/>
        <v>24.722698282065636</v>
      </c>
      <c r="L147">
        <f t="shared" si="29"/>
        <v>611.21181034605115</v>
      </c>
    </row>
    <row r="148" spans="1:12" x14ac:dyDescent="0.25">
      <c r="A148">
        <f t="shared" si="30"/>
        <v>1036.7999999999938</v>
      </c>
      <c r="B148">
        <v>182</v>
      </c>
      <c r="C148">
        <f t="shared" si="24"/>
        <v>38.118414072970154</v>
      </c>
      <c r="D148">
        <f t="shared" si="25"/>
        <v>202.3841226417814</v>
      </c>
      <c r="E148">
        <f t="shared" si="26"/>
        <v>143.88158592702985</v>
      </c>
      <c r="F148">
        <f t="shared" si="27"/>
        <v>0</v>
      </c>
      <c r="G148">
        <f t="shared" si="27"/>
        <v>0</v>
      </c>
      <c r="H148">
        <f t="shared" si="27"/>
        <v>9.3649136826247155</v>
      </c>
      <c r="I148">
        <f t="shared" si="27"/>
        <v>112.81026023773184</v>
      </c>
      <c r="J148">
        <f t="shared" si="28"/>
        <v>122.17517392035656</v>
      </c>
      <c r="K148">
        <f t="shared" si="23"/>
        <v>21.70641200667329</v>
      </c>
      <c r="L148">
        <f t="shared" si="29"/>
        <v>471.16832220345037</v>
      </c>
    </row>
    <row r="149" spans="1:12" x14ac:dyDescent="0.25">
      <c r="A149">
        <f t="shared" si="30"/>
        <v>1036.8499999999938</v>
      </c>
      <c r="B149">
        <v>184</v>
      </c>
      <c r="C149">
        <f t="shared" si="24"/>
        <v>38.059048649965689</v>
      </c>
      <c r="D149">
        <f t="shared" si="25"/>
        <v>202.33412264178145</v>
      </c>
      <c r="E149">
        <f t="shared" si="26"/>
        <v>145.94095135003431</v>
      </c>
      <c r="F149">
        <f t="shared" si="27"/>
        <v>0</v>
      </c>
      <c r="G149">
        <f t="shared" si="27"/>
        <v>0</v>
      </c>
      <c r="H149">
        <f t="shared" si="27"/>
        <v>11.0600282016558</v>
      </c>
      <c r="I149">
        <f t="shared" si="27"/>
        <v>116.03350523286018</v>
      </c>
      <c r="J149">
        <f t="shared" si="28"/>
        <v>127.09353343451598</v>
      </c>
      <c r="K149">
        <f t="shared" si="23"/>
        <v>18.847417915518335</v>
      </c>
      <c r="L149">
        <f t="shared" si="29"/>
        <v>355.22516208220151</v>
      </c>
    </row>
    <row r="150" spans="1:12" x14ac:dyDescent="0.25">
      <c r="A150">
        <f t="shared" si="30"/>
        <v>1036.8999999999937</v>
      </c>
      <c r="B150">
        <v>173</v>
      </c>
      <c r="C150">
        <f t="shared" si="24"/>
        <v>37.999683226961224</v>
      </c>
      <c r="D150">
        <f t="shared" si="25"/>
        <v>202.28412264178149</v>
      </c>
      <c r="E150">
        <f t="shared" si="26"/>
        <v>135.00031677303878</v>
      </c>
      <c r="F150">
        <f t="shared" si="27"/>
        <v>0</v>
      </c>
      <c r="G150">
        <f t="shared" si="27"/>
        <v>0</v>
      </c>
      <c r="H150">
        <f t="shared" si="27"/>
        <v>13.0056856122858</v>
      </c>
      <c r="I150">
        <f t="shared" si="27"/>
        <v>118.83471765170671</v>
      </c>
      <c r="J150">
        <f t="shared" si="28"/>
        <v>131.8404032639925</v>
      </c>
      <c r="K150">
        <f t="shared" si="23"/>
        <v>3.1599135090462767</v>
      </c>
      <c r="L150">
        <f t="shared" si="29"/>
        <v>9.9850533846531544</v>
      </c>
    </row>
    <row r="151" spans="1:12" x14ac:dyDescent="0.25">
      <c r="A151">
        <f t="shared" si="30"/>
        <v>1036.9499999999937</v>
      </c>
      <c r="B151">
        <v>178</v>
      </c>
      <c r="C151">
        <f t="shared" si="24"/>
        <v>37.940317803956759</v>
      </c>
      <c r="D151">
        <f t="shared" si="25"/>
        <v>202.23412264178154</v>
      </c>
      <c r="E151">
        <f t="shared" si="26"/>
        <v>140.05968219604324</v>
      </c>
      <c r="F151">
        <f t="shared" si="27"/>
        <v>0</v>
      </c>
      <c r="G151">
        <f t="shared" si="27"/>
        <v>0</v>
      </c>
      <c r="H151">
        <f t="shared" si="27"/>
        <v>15.22771816780933</v>
      </c>
      <c r="I151">
        <f t="shared" si="27"/>
        <v>121.1792837318751</v>
      </c>
      <c r="J151">
        <f t="shared" si="28"/>
        <v>136.40700189968445</v>
      </c>
      <c r="K151">
        <f t="shared" si="23"/>
        <v>3.6526802963587954</v>
      </c>
      <c r="L151">
        <f t="shared" si="29"/>
        <v>13.342073347407778</v>
      </c>
    </row>
    <row r="152" spans="1:12" x14ac:dyDescent="0.25">
      <c r="A152">
        <f t="shared" si="30"/>
        <v>1036.9999999999936</v>
      </c>
      <c r="B152">
        <v>202</v>
      </c>
      <c r="C152">
        <f t="shared" si="24"/>
        <v>37.880952380952294</v>
      </c>
      <c r="D152">
        <f t="shared" si="25"/>
        <v>202.18412264178158</v>
      </c>
      <c r="E152">
        <f t="shared" si="26"/>
        <v>164.11904761904771</v>
      </c>
      <c r="F152">
        <f t="shared" si="27"/>
        <v>0</v>
      </c>
      <c r="G152">
        <f t="shared" si="27"/>
        <v>0</v>
      </c>
      <c r="H152">
        <f t="shared" si="27"/>
        <v>17.752559249475723</v>
      </c>
      <c r="I152">
        <f t="shared" si="27"/>
        <v>123.03779501210373</v>
      </c>
      <c r="J152">
        <f t="shared" si="28"/>
        <v>140.79035426157947</v>
      </c>
      <c r="K152">
        <f t="shared" si="23"/>
        <v>23.328693357468239</v>
      </c>
      <c r="L152">
        <f t="shared" si="29"/>
        <v>544.22793376678271</v>
      </c>
    </row>
    <row r="153" spans="1:12" x14ac:dyDescent="0.25">
      <c r="A153">
        <f t="shared" si="30"/>
        <v>1037.0499999999936</v>
      </c>
      <c r="B153">
        <v>189</v>
      </c>
      <c r="C153">
        <f t="shared" si="24"/>
        <v>37.821586957947829</v>
      </c>
      <c r="D153">
        <f t="shared" si="25"/>
        <v>202.13412264178163</v>
      </c>
      <c r="E153">
        <f t="shared" si="26"/>
        <v>151.17841304205217</v>
      </c>
      <c r="F153">
        <f t="shared" si="27"/>
        <v>0</v>
      </c>
      <c r="G153">
        <f t="shared" si="27"/>
        <v>0</v>
      </c>
      <c r="H153">
        <f t="shared" si="27"/>
        <v>20.60685298980934</v>
      </c>
      <c r="I153">
        <f t="shared" si="27"/>
        <v>124.38666204635173</v>
      </c>
      <c r="J153">
        <f t="shared" si="28"/>
        <v>144.99351503616106</v>
      </c>
      <c r="K153">
        <f t="shared" si="23"/>
        <v>6.1848980058911138</v>
      </c>
      <c r="L153">
        <f t="shared" si="29"/>
        <v>38.252963343275873</v>
      </c>
    </row>
    <row r="154" spans="1:12" x14ac:dyDescent="0.25">
      <c r="A154">
        <f t="shared" si="30"/>
        <v>1037.0999999999935</v>
      </c>
      <c r="B154">
        <v>177</v>
      </c>
      <c r="C154">
        <f t="shared" si="24"/>
        <v>37.762221534943365</v>
      </c>
      <c r="D154">
        <f t="shared" si="25"/>
        <v>202.08412264178168</v>
      </c>
      <c r="E154">
        <f t="shared" si="26"/>
        <v>139.23777846505664</v>
      </c>
      <c r="F154">
        <f t="shared" si="27"/>
        <v>0</v>
      </c>
      <c r="G154">
        <f t="shared" si="27"/>
        <v>0</v>
      </c>
      <c r="H154">
        <f t="shared" si="27"/>
        <v>23.816993409659336</v>
      </c>
      <c r="I154">
        <f t="shared" si="27"/>
        <v>125.20861265562846</v>
      </c>
      <c r="J154">
        <f t="shared" si="28"/>
        <v>149.0256060652878</v>
      </c>
      <c r="K154">
        <f t="shared" si="23"/>
        <v>-9.7878276002311679</v>
      </c>
      <c r="L154">
        <f t="shared" si="29"/>
        <v>95.801569131847018</v>
      </c>
    </row>
    <row r="155" spans="1:12" x14ac:dyDescent="0.25">
      <c r="A155">
        <f t="shared" si="30"/>
        <v>1037.1499999999935</v>
      </c>
      <c r="B155">
        <v>181</v>
      </c>
      <c r="C155">
        <f t="shared" si="24"/>
        <v>37.7028561119389</v>
      </c>
      <c r="D155">
        <f t="shared" si="25"/>
        <v>202.03412264178172</v>
      </c>
      <c r="E155">
        <f t="shared" si="26"/>
        <v>143.2971438880611</v>
      </c>
      <c r="F155">
        <f t="shared" si="27"/>
        <v>0</v>
      </c>
      <c r="G155">
        <f t="shared" si="27"/>
        <v>0</v>
      </c>
      <c r="H155">
        <f t="shared" si="27"/>
        <v>27.408594252488243</v>
      </c>
      <c r="I155">
        <f t="shared" si="27"/>
        <v>125.49306000672459</v>
      </c>
      <c r="J155">
        <f t="shared" si="28"/>
        <v>152.90165425921282</v>
      </c>
      <c r="K155">
        <f t="shared" si="23"/>
        <v>-9.6045103711517186</v>
      </c>
      <c r="L155">
        <f t="shared" si="29"/>
        <v>92.246619469560926</v>
      </c>
    </row>
    <row r="156" spans="1:12" x14ac:dyDescent="0.25">
      <c r="A156">
        <f t="shared" si="30"/>
        <v>1037.1999999999935</v>
      </c>
      <c r="B156">
        <v>173</v>
      </c>
      <c r="C156">
        <f t="shared" si="24"/>
        <v>37.643490688934435</v>
      </c>
      <c r="D156">
        <f t="shared" si="25"/>
        <v>201.98412264178177</v>
      </c>
      <c r="E156">
        <f t="shared" si="26"/>
        <v>135.35650931106557</v>
      </c>
      <c r="F156">
        <f t="shared" si="27"/>
        <v>0</v>
      </c>
      <c r="G156">
        <f t="shared" si="27"/>
        <v>0</v>
      </c>
      <c r="H156">
        <f t="shared" si="27"/>
        <v>31.405893141198906</v>
      </c>
      <c r="I156">
        <f t="shared" si="27"/>
        <v>125.23632955231471</v>
      </c>
      <c r="J156">
        <f t="shared" si="28"/>
        <v>156.64222269351362</v>
      </c>
      <c r="K156">
        <f t="shared" si="23"/>
        <v>-21.285713382448051</v>
      </c>
      <c r="L156">
        <f t="shared" si="29"/>
        <v>453.08159419972804</v>
      </c>
    </row>
    <row r="157" spans="1:12" x14ac:dyDescent="0.25">
      <c r="A157">
        <f t="shared" si="30"/>
        <v>1037.2499999999934</v>
      </c>
      <c r="B157">
        <v>204</v>
      </c>
      <c r="C157">
        <f t="shared" si="24"/>
        <v>37.58412526592997</v>
      </c>
      <c r="D157">
        <f t="shared" si="25"/>
        <v>201.93412264178181</v>
      </c>
      <c r="E157">
        <f t="shared" si="26"/>
        <v>166.41587473407003</v>
      </c>
      <c r="F157">
        <f t="shared" si="27"/>
        <v>0</v>
      </c>
      <c r="G157">
        <f t="shared" si="27"/>
        <v>0</v>
      </c>
      <c r="H157">
        <f t="shared" si="27"/>
        <v>35.831096381761832</v>
      </c>
      <c r="I157">
        <f t="shared" si="27"/>
        <v>124.44173803161456</v>
      </c>
      <c r="J157">
        <f t="shared" si="28"/>
        <v>160.27283441337639</v>
      </c>
      <c r="K157">
        <f t="shared" si="23"/>
        <v>6.1430403206936433</v>
      </c>
      <c r="L157">
        <f t="shared" si="29"/>
        <v>37.736944381667861</v>
      </c>
    </row>
    <row r="158" spans="1:12" x14ac:dyDescent="0.25">
      <c r="A158">
        <f t="shared" si="30"/>
        <v>1037.2999999999934</v>
      </c>
      <c r="B158">
        <v>181</v>
      </c>
      <c r="C158">
        <f t="shared" si="24"/>
        <v>37.524759842925505</v>
      </c>
      <c r="D158">
        <f t="shared" si="25"/>
        <v>201.88412264178186</v>
      </c>
      <c r="E158">
        <f t="shared" si="26"/>
        <v>143.4752401570745</v>
      </c>
      <c r="F158">
        <f t="shared" si="27"/>
        <v>0</v>
      </c>
      <c r="G158">
        <f t="shared" si="27"/>
        <v>0</v>
      </c>
      <c r="H158">
        <f t="shared" si="27"/>
        <v>40.703673622404985</v>
      </c>
      <c r="I158">
        <f t="shared" si="27"/>
        <v>123.11952215714678</v>
      </c>
      <c r="J158">
        <f t="shared" si="28"/>
        <v>163.82319577955175</v>
      </c>
      <c r="K158">
        <f t="shared" si="23"/>
        <v>-20.347955622477258</v>
      </c>
      <c r="L158">
        <f t="shared" si="29"/>
        <v>414.03929801430388</v>
      </c>
    </row>
    <row r="159" spans="1:12" x14ac:dyDescent="0.25">
      <c r="A159">
        <f t="shared" si="30"/>
        <v>1037.3499999999933</v>
      </c>
      <c r="B159">
        <v>231</v>
      </c>
      <c r="C159">
        <f t="shared" si="24"/>
        <v>37.46539441992104</v>
      </c>
      <c r="D159">
        <f t="shared" si="25"/>
        <v>201.8341226417819</v>
      </c>
      <c r="E159">
        <f t="shared" si="26"/>
        <v>193.53460558007896</v>
      </c>
      <c r="F159">
        <f t="shared" si="27"/>
        <v>0</v>
      </c>
      <c r="G159">
        <f t="shared" si="27"/>
        <v>0</v>
      </c>
      <c r="H159">
        <f t="shared" si="27"/>
        <v>46.039614555860055</v>
      </c>
      <c r="I159">
        <f t="shared" si="27"/>
        <v>121.28661913116552</v>
      </c>
      <c r="J159">
        <f t="shared" si="28"/>
        <v>167.32623368702559</v>
      </c>
      <c r="K159">
        <f t="shared" si="23"/>
        <v>26.208371893053368</v>
      </c>
      <c r="L159">
        <f t="shared" si="29"/>
        <v>686.87875728458982</v>
      </c>
    </row>
    <row r="160" spans="1:12" x14ac:dyDescent="0.25">
      <c r="A160">
        <f t="shared" si="30"/>
        <v>1037.3999999999933</v>
      </c>
      <c r="B160">
        <v>190</v>
      </c>
      <c r="C160">
        <f t="shared" si="24"/>
        <v>37.406028996916575</v>
      </c>
      <c r="D160">
        <f t="shared" si="25"/>
        <v>201.78412264178195</v>
      </c>
      <c r="E160">
        <f t="shared" si="26"/>
        <v>152.59397100308342</v>
      </c>
      <c r="F160">
        <f t="shared" si="27"/>
        <v>0</v>
      </c>
      <c r="G160">
        <f t="shared" si="27"/>
        <v>0</v>
      </c>
      <c r="H160">
        <f t="shared" si="27"/>
        <v>51.850662815767436</v>
      </c>
      <c r="I160">
        <f t="shared" si="27"/>
        <v>118.96630557056443</v>
      </c>
      <c r="J160">
        <f t="shared" si="28"/>
        <v>170.81696838633187</v>
      </c>
      <c r="K160">
        <f t="shared" si="23"/>
        <v>-18.22299738324844</v>
      </c>
      <c r="L160">
        <f t="shared" si="29"/>
        <v>332.07763362987953</v>
      </c>
    </row>
    <row r="161" spans="1:12" x14ac:dyDescent="0.25">
      <c r="A161">
        <f t="shared" si="30"/>
        <v>1037.4499999999932</v>
      </c>
      <c r="B161">
        <v>186</v>
      </c>
      <c r="C161">
        <f t="shared" si="24"/>
        <v>37.34666357391211</v>
      </c>
      <c r="D161">
        <f t="shared" si="25"/>
        <v>201.73412264178199</v>
      </c>
      <c r="E161">
        <f t="shared" si="26"/>
        <v>148.65333642608789</v>
      </c>
      <c r="F161">
        <f t="shared" si="27"/>
        <v>0</v>
      </c>
      <c r="G161">
        <f t="shared" si="27"/>
        <v>0</v>
      </c>
      <c r="H161">
        <f t="shared" si="27"/>
        <v>58.143545042276941</v>
      </c>
      <c r="I161">
        <f t="shared" si="27"/>
        <v>116.18770560119445</v>
      </c>
      <c r="J161">
        <f t="shared" si="28"/>
        <v>174.33125064347138</v>
      </c>
      <c r="K161">
        <f t="shared" si="23"/>
        <v>-25.677914217383488</v>
      </c>
      <c r="L161">
        <f t="shared" si="29"/>
        <v>659.35527855530506</v>
      </c>
    </row>
    <row r="162" spans="1:12" x14ac:dyDescent="0.25">
      <c r="A162">
        <f t="shared" si="30"/>
        <v>1037.4999999999932</v>
      </c>
      <c r="B162">
        <v>235</v>
      </c>
      <c r="C162">
        <f t="shared" si="24"/>
        <v>37.287298150907645</v>
      </c>
      <c r="D162">
        <f t="shared" si="25"/>
        <v>201.68412264178204</v>
      </c>
      <c r="E162">
        <f t="shared" si="26"/>
        <v>197.71270184909235</v>
      </c>
      <c r="F162">
        <f t="shared" si="27"/>
        <v>0</v>
      </c>
      <c r="G162">
        <f t="shared" si="27"/>
        <v>0</v>
      </c>
      <c r="H162">
        <f t="shared" si="27"/>
        <v>64.919215640507645</v>
      </c>
      <c r="I162">
        <f t="shared" si="27"/>
        <v>112.98518265288838</v>
      </c>
      <c r="J162">
        <f t="shared" si="28"/>
        <v>177.90439829339601</v>
      </c>
      <c r="K162">
        <f t="shared" si="23"/>
        <v>19.808303555696341</v>
      </c>
      <c r="L162">
        <f t="shared" si="29"/>
        <v>392.36888975461233</v>
      </c>
    </row>
    <row r="163" spans="1:12" x14ac:dyDescent="0.25">
      <c r="A163">
        <f t="shared" si="30"/>
        <v>1037.5499999999931</v>
      </c>
      <c r="B163">
        <v>218</v>
      </c>
      <c r="C163">
        <f t="shared" si="24"/>
        <v>37.22793272790318</v>
      </c>
      <c r="D163">
        <f t="shared" si="25"/>
        <v>201.63412264178208</v>
      </c>
      <c r="E163">
        <f t="shared" si="26"/>
        <v>180.77206727209682</v>
      </c>
      <c r="F163">
        <f t="shared" si="27"/>
        <v>0</v>
      </c>
      <c r="G163">
        <f t="shared" si="27"/>
        <v>0</v>
      </c>
      <c r="H163">
        <f t="shared" si="27"/>
        <v>72.17213988742337</v>
      </c>
      <c r="I163">
        <f t="shared" si="27"/>
        <v>109.39763270579196</v>
      </c>
      <c r="J163">
        <f t="shared" si="28"/>
        <v>181.56977259321533</v>
      </c>
      <c r="K163">
        <f t="shared" si="23"/>
        <v>-0.79770532111851367</v>
      </c>
      <c r="L163">
        <f t="shared" si="29"/>
        <v>0.63633377934079105</v>
      </c>
    </row>
    <row r="164" spans="1:12" x14ac:dyDescent="0.25">
      <c r="A164">
        <f t="shared" si="30"/>
        <v>1037.5999999999931</v>
      </c>
      <c r="B164">
        <v>222</v>
      </c>
      <c r="C164">
        <f t="shared" si="24"/>
        <v>37.168567304898716</v>
      </c>
      <c r="D164">
        <f t="shared" si="25"/>
        <v>201.58412264178213</v>
      </c>
      <c r="E164">
        <f t="shared" si="26"/>
        <v>184.83143269510128</v>
      </c>
      <c r="F164">
        <f t="shared" si="27"/>
        <v>0</v>
      </c>
      <c r="G164">
        <f t="shared" si="27"/>
        <v>0</v>
      </c>
      <c r="H164">
        <f t="shared" si="27"/>
        <v>79.889639616945104</v>
      </c>
      <c r="I164">
        <f t="shared" si="27"/>
        <v>105.4676992930099</v>
      </c>
      <c r="J164">
        <f t="shared" si="28"/>
        <v>185.35733890995499</v>
      </c>
      <c r="K164">
        <f t="shared" si="23"/>
        <v>-0.52590621485370548</v>
      </c>
      <c r="L164">
        <f t="shared" si="29"/>
        <v>0.27657734682175183</v>
      </c>
    </row>
    <row r="165" spans="1:12" x14ac:dyDescent="0.25">
      <c r="A165">
        <f t="shared" si="30"/>
        <v>1037.649999999993</v>
      </c>
      <c r="B165">
        <v>253</v>
      </c>
      <c r="C165">
        <f t="shared" si="24"/>
        <v>37.109201881894251</v>
      </c>
      <c r="D165">
        <f t="shared" si="25"/>
        <v>201.53412264178218</v>
      </c>
      <c r="E165">
        <f t="shared" si="26"/>
        <v>215.89079811810575</v>
      </c>
      <c r="F165">
        <f t="shared" si="27"/>
        <v>0</v>
      </c>
      <c r="G165">
        <f t="shared" si="27"/>
        <v>0</v>
      </c>
      <c r="H165">
        <f t="shared" si="27"/>
        <v>88.051326596525328</v>
      </c>
      <c r="I165">
        <f t="shared" si="27"/>
        <v>101.24093237063943</v>
      </c>
      <c r="J165">
        <f t="shared" si="28"/>
        <v>189.29225896716474</v>
      </c>
      <c r="K165">
        <f t="shared" si="23"/>
        <v>26.598539150941008</v>
      </c>
      <c r="L165">
        <f t="shared" si="29"/>
        <v>707.48228496414163</v>
      </c>
    </row>
    <row r="166" spans="1:12" x14ac:dyDescent="0.25">
      <c r="A166">
        <f t="shared" si="30"/>
        <v>1037.699999999993</v>
      </c>
      <c r="B166">
        <v>204</v>
      </c>
      <c r="C166">
        <f t="shared" si="24"/>
        <v>37.049836458889786</v>
      </c>
      <c r="D166">
        <f t="shared" si="25"/>
        <v>201.48412264178222</v>
      </c>
      <c r="E166">
        <f t="shared" si="26"/>
        <v>166.95016354111021</v>
      </c>
      <c r="F166">
        <f t="shared" si="27"/>
        <v>0</v>
      </c>
      <c r="G166">
        <f t="shared" si="27"/>
        <v>0</v>
      </c>
      <c r="H166">
        <f t="shared" si="27"/>
        <v>96.628648782970274</v>
      </c>
      <c r="I166">
        <f t="shared" si="27"/>
        <v>96.764914174175829</v>
      </c>
      <c r="J166">
        <f t="shared" si="28"/>
        <v>193.39356295714612</v>
      </c>
      <c r="K166">
        <f t="shared" si="23"/>
        <v>-26.443399416035902</v>
      </c>
      <c r="L166">
        <f t="shared" si="29"/>
        <v>699.25337267600787</v>
      </c>
    </row>
    <row r="167" spans="1:12" x14ac:dyDescent="0.25">
      <c r="A167">
        <f t="shared" si="30"/>
        <v>1037.749999999993</v>
      </c>
      <c r="B167">
        <v>212</v>
      </c>
      <c r="C167">
        <f t="shared" si="24"/>
        <v>36.990471035885321</v>
      </c>
      <c r="D167">
        <f t="shared" si="25"/>
        <v>201.43412264178227</v>
      </c>
      <c r="E167">
        <f t="shared" si="26"/>
        <v>175.00952896411468</v>
      </c>
      <c r="F167">
        <f t="shared" si="27"/>
        <v>0</v>
      </c>
      <c r="G167">
        <f t="shared" si="27"/>
        <v>0</v>
      </c>
      <c r="H167">
        <f t="shared" si="27"/>
        <v>105.58457381598367</v>
      </c>
      <c r="I167">
        <f t="shared" si="27"/>
        <v>92.088375375310179</v>
      </c>
      <c r="J167">
        <f t="shared" si="28"/>
        <v>197.67294919129387</v>
      </c>
      <c r="K167">
        <f t="shared" si="23"/>
        <v>-22.663420227179188</v>
      </c>
      <c r="L167">
        <f t="shared" si="29"/>
        <v>513.63061639371472</v>
      </c>
    </row>
    <row r="168" spans="1:12" x14ac:dyDescent="0.25">
      <c r="A168">
        <f t="shared" si="30"/>
        <v>1037.7999999999929</v>
      </c>
      <c r="B168">
        <v>209</v>
      </c>
      <c r="C168">
        <f t="shared" si="24"/>
        <v>36.931105612880856</v>
      </c>
      <c r="D168">
        <f t="shared" si="25"/>
        <v>201.38412264178231</v>
      </c>
      <c r="E168">
        <f t="shared" si="26"/>
        <v>172.06889438711914</v>
      </c>
      <c r="F168">
        <f t="shared" si="27"/>
        <v>0</v>
      </c>
      <c r="G168">
        <f t="shared" si="27"/>
        <v>0</v>
      </c>
      <c r="H168">
        <f t="shared" si="27"/>
        <v>114.87343230996429</v>
      </c>
      <c r="I168">
        <f t="shared" si="27"/>
        <v>87.260324255324107</v>
      </c>
      <c r="J168">
        <f t="shared" si="28"/>
        <v>202.13375656528839</v>
      </c>
      <c r="K168">
        <f t="shared" si="23"/>
        <v>-30.06486217816925</v>
      </c>
      <c r="L168">
        <f t="shared" si="29"/>
        <v>903.89593779231188</v>
      </c>
    </row>
    <row r="169" spans="1:12" x14ac:dyDescent="0.25">
      <c r="A169">
        <f t="shared" si="30"/>
        <v>1037.8499999999929</v>
      </c>
      <c r="B169">
        <v>228</v>
      </c>
      <c r="C169">
        <f t="shared" si="24"/>
        <v>36.871740189876391</v>
      </c>
      <c r="D169">
        <f t="shared" si="25"/>
        <v>201.33412264178236</v>
      </c>
      <c r="E169">
        <f t="shared" si="26"/>
        <v>191.12825981012361</v>
      </c>
      <c r="F169">
        <f t="shared" si="27"/>
        <v>0</v>
      </c>
      <c r="G169">
        <f t="shared" si="27"/>
        <v>0</v>
      </c>
      <c r="H169">
        <f t="shared" si="27"/>
        <v>124.44094071005861</v>
      </c>
      <c r="I169">
        <f t="shared" si="27"/>
        <v>82.329210273282641</v>
      </c>
      <c r="J169">
        <f t="shared" si="28"/>
        <v>206.77015098334124</v>
      </c>
      <c r="K169">
        <f t="shared" si="23"/>
        <v>-15.64189117321763</v>
      </c>
      <c r="L169">
        <f t="shared" si="29"/>
        <v>244.6687594747836</v>
      </c>
    </row>
    <row r="170" spans="1:12" x14ac:dyDescent="0.25">
      <c r="A170">
        <f t="shared" si="30"/>
        <v>1037.8999999999928</v>
      </c>
      <c r="B170">
        <v>213</v>
      </c>
      <c r="C170">
        <f t="shared" si="24"/>
        <v>36.812374766871926</v>
      </c>
      <c r="D170">
        <f t="shared" si="25"/>
        <v>201.2841226417824</v>
      </c>
      <c r="E170">
        <f t="shared" si="26"/>
        <v>176.18762523312807</v>
      </c>
      <c r="F170">
        <f t="shared" si="27"/>
        <v>0</v>
      </c>
      <c r="G170">
        <f t="shared" si="27"/>
        <v>0</v>
      </c>
      <c r="H170">
        <f t="shared" si="27"/>
        <v>134.22441970139013</v>
      </c>
      <c r="I170">
        <f t="shared" si="27"/>
        <v>77.342141410671815</v>
      </c>
      <c r="J170">
        <f t="shared" si="28"/>
        <v>211.56656111206195</v>
      </c>
      <c r="K170">
        <f t="shared" si="23"/>
        <v>-35.378935878933873</v>
      </c>
      <c r="L170">
        <f t="shared" si="29"/>
        <v>1251.6691039257146</v>
      </c>
    </row>
    <row r="171" spans="1:12" x14ac:dyDescent="0.25">
      <c r="A171">
        <f t="shared" si="30"/>
        <v>1037.9499999999928</v>
      </c>
      <c r="B171">
        <v>254</v>
      </c>
      <c r="C171">
        <f t="shared" si="24"/>
        <v>36.753009343867461</v>
      </c>
      <c r="D171">
        <f t="shared" si="25"/>
        <v>201.23412264178245</v>
      </c>
      <c r="E171">
        <f t="shared" si="26"/>
        <v>217.24699065613254</v>
      </c>
      <c r="F171">
        <f t="shared" si="27"/>
        <v>0</v>
      </c>
      <c r="G171">
        <f t="shared" si="27"/>
        <v>0</v>
      </c>
      <c r="H171">
        <f t="shared" si="27"/>
        <v>144.15321946028857</v>
      </c>
      <c r="I171">
        <f t="shared" si="27"/>
        <v>72.344172124655543</v>
      </c>
      <c r="J171">
        <f t="shared" si="28"/>
        <v>216.49739158494413</v>
      </c>
      <c r="K171">
        <f t="shared" si="23"/>
        <v>0.74959907118841329</v>
      </c>
      <c r="L171">
        <f t="shared" si="29"/>
        <v>0.56189876752653189</v>
      </c>
    </row>
    <row r="172" spans="1:12" x14ac:dyDescent="0.25">
      <c r="A172">
        <f t="shared" si="30"/>
        <v>1037.9999999999927</v>
      </c>
      <c r="B172">
        <v>259</v>
      </c>
      <c r="C172">
        <f t="shared" si="24"/>
        <v>36.693643920862996</v>
      </c>
      <c r="D172">
        <f t="shared" si="25"/>
        <v>201.18412264178249</v>
      </c>
      <c r="E172">
        <f t="shared" si="26"/>
        <v>222.306356079137</v>
      </c>
      <c r="F172">
        <f t="shared" si="27"/>
        <v>0</v>
      </c>
      <c r="G172">
        <f t="shared" si="27"/>
        <v>0</v>
      </c>
      <c r="H172">
        <f t="shared" si="27"/>
        <v>154.14935751961002</v>
      </c>
      <c r="I172">
        <f t="shared" si="27"/>
        <v>67.377675763395942</v>
      </c>
      <c r="J172">
        <f t="shared" si="28"/>
        <v>221.52703328300595</v>
      </c>
      <c r="K172">
        <f t="shared" si="23"/>
        <v>0.77932279613105493</v>
      </c>
      <c r="L172">
        <f t="shared" si="29"/>
        <v>0.60734402056952586</v>
      </c>
    </row>
    <row r="173" spans="1:12" x14ac:dyDescent="0.25">
      <c r="A173">
        <f t="shared" si="30"/>
        <v>1038.0499999999927</v>
      </c>
      <c r="B173">
        <v>250</v>
      </c>
      <c r="C173">
        <f t="shared" si="24"/>
        <v>36.634278497858531</v>
      </c>
      <c r="D173">
        <f t="shared" si="25"/>
        <v>201.13412264178254</v>
      </c>
      <c r="E173">
        <f t="shared" si="26"/>
        <v>213.36572150214147</v>
      </c>
      <c r="F173">
        <f t="shared" si="27"/>
        <v>0</v>
      </c>
      <c r="G173">
        <f t="shared" si="27"/>
        <v>0</v>
      </c>
      <c r="H173">
        <f t="shared" si="27"/>
        <v>164.12836883909154</v>
      </c>
      <c r="I173">
        <f t="shared" si="27"/>
        <v>62.481812023998167</v>
      </c>
      <c r="J173">
        <f t="shared" si="28"/>
        <v>226.61018086308971</v>
      </c>
      <c r="K173">
        <f t="shared" si="23"/>
        <v>-13.244459360948241</v>
      </c>
      <c r="L173">
        <f t="shared" si="29"/>
        <v>175.41570376380949</v>
      </c>
    </row>
    <row r="174" spans="1:12" x14ac:dyDescent="0.25">
      <c r="A174">
        <f t="shared" si="30"/>
        <v>1038.0999999999926</v>
      </c>
      <c r="B174">
        <v>272</v>
      </c>
      <c r="C174">
        <f t="shared" si="24"/>
        <v>36.574913074854067</v>
      </c>
      <c r="D174">
        <f t="shared" si="25"/>
        <v>201.08412264178259</v>
      </c>
      <c r="E174">
        <f t="shared" si="26"/>
        <v>235.42508692514593</v>
      </c>
      <c r="F174">
        <f t="shared" si="27"/>
        <v>0</v>
      </c>
      <c r="G174">
        <f t="shared" si="27"/>
        <v>0</v>
      </c>
      <c r="H174">
        <f t="shared" si="27"/>
        <v>174.00036102062072</v>
      </c>
      <c r="I174">
        <f t="shared" si="27"/>
        <v>57.692096606352173</v>
      </c>
      <c r="J174">
        <f t="shared" si="28"/>
        <v>231.6924576269729</v>
      </c>
      <c r="K174">
        <f t="shared" si="23"/>
        <v>3.7326292981730376</v>
      </c>
      <c r="L174">
        <f t="shared" si="29"/>
        <v>13.932521477579742</v>
      </c>
    </row>
    <row r="175" spans="1:12" x14ac:dyDescent="0.25">
      <c r="A175">
        <f t="shared" si="30"/>
        <v>1038.1499999999926</v>
      </c>
      <c r="B175">
        <v>274</v>
      </c>
      <c r="C175">
        <f t="shared" si="24"/>
        <v>36.515547651849602</v>
      </c>
      <c r="D175">
        <f t="shared" si="25"/>
        <v>201.03412264178263</v>
      </c>
      <c r="E175">
        <f t="shared" si="26"/>
        <v>237.4844523481504</v>
      </c>
      <c r="F175">
        <f t="shared" si="27"/>
        <v>0</v>
      </c>
      <c r="G175">
        <f t="shared" si="27"/>
        <v>0</v>
      </c>
      <c r="H175">
        <f t="shared" si="27"/>
        <v>183.67126071796326</v>
      </c>
      <c r="I175">
        <f t="shared" si="27"/>
        <v>53.040076772167339</v>
      </c>
      <c r="J175">
        <f t="shared" si="28"/>
        <v>236.7113374901306</v>
      </c>
      <c r="K175">
        <f t="shared" si="23"/>
        <v>0.77311485801979529</v>
      </c>
      <c r="L175">
        <f t="shared" si="29"/>
        <v>0.59770658369096819</v>
      </c>
    </row>
    <row r="176" spans="1:12" x14ac:dyDescent="0.25">
      <c r="A176">
        <f t="shared" si="30"/>
        <v>1038.1999999999925</v>
      </c>
      <c r="B176">
        <v>298</v>
      </c>
      <c r="C176">
        <f t="shared" si="24"/>
        <v>36.456182228845137</v>
      </c>
      <c r="D176">
        <f t="shared" si="25"/>
        <v>200.98412264178268</v>
      </c>
      <c r="E176">
        <f t="shared" si="26"/>
        <v>261.54381777115486</v>
      </c>
      <c r="F176">
        <f t="shared" si="27"/>
        <v>0</v>
      </c>
      <c r="G176">
        <f t="shared" si="27"/>
        <v>0</v>
      </c>
      <c r="H176">
        <f t="shared" si="27"/>
        <v>193.04423041915732</v>
      </c>
      <c r="I176">
        <f t="shared" si="27"/>
        <v>48.553113187381058</v>
      </c>
      <c r="J176">
        <f t="shared" si="28"/>
        <v>241.59734360653837</v>
      </c>
      <c r="K176">
        <f t="shared" si="23"/>
        <v>19.94647416461649</v>
      </c>
      <c r="L176">
        <f t="shared" si="29"/>
        <v>397.86183159971307</v>
      </c>
    </row>
    <row r="177" spans="1:12" x14ac:dyDescent="0.25">
      <c r="A177">
        <f t="shared" si="30"/>
        <v>1038.2499999999925</v>
      </c>
      <c r="B177">
        <v>291</v>
      </c>
      <c r="C177">
        <f t="shared" si="24"/>
        <v>36.396816805840672</v>
      </c>
      <c r="D177">
        <f t="shared" si="25"/>
        <v>200.93412264178272</v>
      </c>
      <c r="E177">
        <f t="shared" si="26"/>
        <v>254.60318319415933</v>
      </c>
      <c r="F177">
        <f t="shared" si="27"/>
        <v>0</v>
      </c>
      <c r="G177">
        <f t="shared" si="27"/>
        <v>0</v>
      </c>
      <c r="H177">
        <f t="shared" si="27"/>
        <v>202.02122820272589</v>
      </c>
      <c r="I177">
        <f t="shared" si="27"/>
        <v>44.254265323879515</v>
      </c>
      <c r="J177">
        <f t="shared" si="28"/>
        <v>246.2754935266054</v>
      </c>
      <c r="K177">
        <f t="shared" si="23"/>
        <v>8.3276896675539263</v>
      </c>
      <c r="L177">
        <f t="shared" si="29"/>
        <v>69.350415199084424</v>
      </c>
    </row>
    <row r="178" spans="1:12" x14ac:dyDescent="0.25">
      <c r="A178">
        <f t="shared" si="30"/>
        <v>1038.2999999999925</v>
      </c>
      <c r="B178">
        <v>298</v>
      </c>
      <c r="C178">
        <f t="shared" si="24"/>
        <v>36.337451382836207</v>
      </c>
      <c r="D178">
        <f t="shared" si="25"/>
        <v>200.88412264178277</v>
      </c>
      <c r="E178">
        <f t="shared" si="26"/>
        <v>261.66254861716379</v>
      </c>
      <c r="F178">
        <f t="shared" si="27"/>
        <v>0</v>
      </c>
      <c r="G178">
        <f t="shared" si="27"/>
        <v>0</v>
      </c>
      <c r="H178">
        <f t="shared" si="27"/>
        <v>210.50467706609072</v>
      </c>
      <c r="I178">
        <f t="shared" si="27"/>
        <v>40.16227492126756</v>
      </c>
      <c r="J178">
        <f t="shared" si="28"/>
        <v>250.66695198735829</v>
      </c>
      <c r="K178">
        <f t="shared" si="23"/>
        <v>10.995596629805505</v>
      </c>
      <c r="L178">
        <f t="shared" si="29"/>
        <v>120.90314524539016</v>
      </c>
    </row>
    <row r="179" spans="1:12" x14ac:dyDescent="0.25">
      <c r="A179">
        <f t="shared" si="30"/>
        <v>1038.3499999999924</v>
      </c>
      <c r="B179">
        <v>315</v>
      </c>
      <c r="C179">
        <f t="shared" si="24"/>
        <v>36.278085959831742</v>
      </c>
      <c r="D179">
        <f t="shared" si="25"/>
        <v>200.83412264178281</v>
      </c>
      <c r="E179">
        <f t="shared" si="26"/>
        <v>278.72191404016826</v>
      </c>
      <c r="F179">
        <f t="shared" si="27"/>
        <v>0</v>
      </c>
      <c r="G179">
        <f t="shared" si="27"/>
        <v>0</v>
      </c>
      <c r="H179">
        <f t="shared" si="27"/>
        <v>218.39920526754386</v>
      </c>
      <c r="I179">
        <f t="shared" si="27"/>
        <v>36.291639638459287</v>
      </c>
      <c r="J179">
        <f t="shared" si="28"/>
        <v>254.69084490600315</v>
      </c>
      <c r="K179">
        <f t="shared" si="23"/>
        <v>24.031069134165108</v>
      </c>
      <c r="L179">
        <f t="shared" si="29"/>
        <v>577.49228373102289</v>
      </c>
    </row>
    <row r="180" spans="1:12" x14ac:dyDescent="0.25">
      <c r="A180">
        <f t="shared" si="30"/>
        <v>1038.3999999999924</v>
      </c>
      <c r="B180">
        <v>313</v>
      </c>
      <c r="C180">
        <f t="shared" si="24"/>
        <v>36.21872053682705</v>
      </c>
      <c r="D180">
        <f t="shared" si="25"/>
        <v>200.78412264178286</v>
      </c>
      <c r="E180">
        <f t="shared" si="26"/>
        <v>276.78127946317295</v>
      </c>
      <c r="F180">
        <f t="shared" si="27"/>
        <v>0</v>
      </c>
      <c r="G180">
        <f t="shared" si="27"/>
        <v>0</v>
      </c>
      <c r="H180">
        <f t="shared" si="27"/>
        <v>225.61341506108369</v>
      </c>
      <c r="I180">
        <f t="shared" si="27"/>
        <v>32.652767112512251</v>
      </c>
      <c r="J180">
        <f t="shared" si="28"/>
        <v>258.26618217359595</v>
      </c>
      <c r="K180">
        <f t="shared" si="23"/>
        <v>18.515097289577</v>
      </c>
      <c r="L180">
        <f t="shared" si="29"/>
        <v>342.80882764250157</v>
      </c>
    </row>
    <row r="181" spans="1:12" x14ac:dyDescent="0.25">
      <c r="A181">
        <f t="shared" si="30"/>
        <v>1038.4499999999923</v>
      </c>
      <c r="B181">
        <v>292</v>
      </c>
      <c r="C181">
        <f t="shared" si="24"/>
        <v>36.159355113822585</v>
      </c>
      <c r="D181">
        <f t="shared" si="25"/>
        <v>200.7341226417829</v>
      </c>
      <c r="E181">
        <f t="shared" si="26"/>
        <v>255.84064488617742</v>
      </c>
      <c r="F181">
        <f t="shared" si="27"/>
        <v>0</v>
      </c>
      <c r="G181">
        <f t="shared" si="27"/>
        <v>0</v>
      </c>
      <c r="H181">
        <f t="shared" si="27"/>
        <v>232.06163445015198</v>
      </c>
      <c r="I181">
        <f t="shared" si="27"/>
        <v>29.252198219380144</v>
      </c>
      <c r="J181">
        <f t="shared" si="28"/>
        <v>261.31383266953213</v>
      </c>
      <c r="K181">
        <f t="shared" si="23"/>
        <v>-5.4731877833547173</v>
      </c>
      <c r="L181">
        <f t="shared" si="29"/>
        <v>29.955784511863325</v>
      </c>
    </row>
    <row r="182" spans="1:12" x14ac:dyDescent="0.25">
      <c r="A182">
        <f t="shared" si="30"/>
        <v>1038.4999999999923</v>
      </c>
      <c r="B182">
        <v>320</v>
      </c>
      <c r="C182">
        <f t="shared" si="24"/>
        <v>36.09998969081812</v>
      </c>
      <c r="D182">
        <f t="shared" si="25"/>
        <v>200.68412264178295</v>
      </c>
      <c r="E182">
        <f t="shared" si="26"/>
        <v>283.90001030918188</v>
      </c>
      <c r="F182">
        <f t="shared" si="27"/>
        <v>0</v>
      </c>
      <c r="G182">
        <f t="shared" si="27"/>
        <v>0</v>
      </c>
      <c r="H182">
        <f t="shared" si="27"/>
        <v>237.66560530813373</v>
      </c>
      <c r="I182">
        <f t="shared" si="27"/>
        <v>26.092887406324831</v>
      </c>
      <c r="J182">
        <f t="shared" si="28"/>
        <v>263.75849271445855</v>
      </c>
      <c r="K182">
        <f t="shared" si="23"/>
        <v>20.141517594723325</v>
      </c>
      <c r="L182">
        <f t="shared" si="29"/>
        <v>405.6807310185493</v>
      </c>
    </row>
    <row r="183" spans="1:12" x14ac:dyDescent="0.25">
      <c r="A183">
        <f t="shared" si="30"/>
        <v>1038.5499999999922</v>
      </c>
      <c r="B183">
        <v>310</v>
      </c>
      <c r="C183">
        <f t="shared" si="24"/>
        <v>36.040624267813655</v>
      </c>
      <c r="D183">
        <f t="shared" si="25"/>
        <v>200.63412264178299</v>
      </c>
      <c r="E183">
        <f t="shared" si="26"/>
        <v>273.95937573218634</v>
      </c>
      <c r="F183">
        <f t="shared" si="27"/>
        <v>0</v>
      </c>
      <c r="G183">
        <f t="shared" si="27"/>
        <v>0</v>
      </c>
      <c r="H183">
        <f t="shared" si="27"/>
        <v>242.35606151915167</v>
      </c>
      <c r="I183">
        <f t="shared" si="27"/>
        <v>23.174527525733211</v>
      </c>
      <c r="J183">
        <f t="shared" si="28"/>
        <v>265.53058904488489</v>
      </c>
      <c r="K183">
        <f t="shared" si="23"/>
        <v>8.4287866873014536</v>
      </c>
      <c r="L183">
        <f t="shared" si="29"/>
        <v>71.04444502003021</v>
      </c>
    </row>
    <row r="184" spans="1:12" x14ac:dyDescent="0.25">
      <c r="A184">
        <f t="shared" si="30"/>
        <v>1038.5999999999922</v>
      </c>
      <c r="B184">
        <v>274</v>
      </c>
      <c r="C184">
        <f t="shared" si="24"/>
        <v>35.98125884480919</v>
      </c>
      <c r="D184">
        <f t="shared" si="25"/>
        <v>200.58412264178304</v>
      </c>
      <c r="E184">
        <f t="shared" si="26"/>
        <v>238.01874115519081</v>
      </c>
      <c r="F184">
        <f t="shared" si="27"/>
        <v>0</v>
      </c>
      <c r="G184">
        <f t="shared" si="27"/>
        <v>0</v>
      </c>
      <c r="H184">
        <f t="shared" si="27"/>
        <v>246.07415272586383</v>
      </c>
      <c r="I184">
        <f t="shared" si="27"/>
        <v>20.493906613626283</v>
      </c>
      <c r="J184">
        <f t="shared" si="28"/>
        <v>266.56805933949011</v>
      </c>
      <c r="K184">
        <f t="shared" si="23"/>
        <v>-28.549318184299295</v>
      </c>
      <c r="L184">
        <f t="shared" si="29"/>
        <v>815.06356878836243</v>
      </c>
    </row>
    <row r="185" spans="1:12" x14ac:dyDescent="0.25">
      <c r="A185">
        <f t="shared" si="30"/>
        <v>1038.6499999999921</v>
      </c>
      <c r="B185">
        <v>344</v>
      </c>
      <c r="C185">
        <f t="shared" si="24"/>
        <v>35.921893421804725</v>
      </c>
      <c r="D185">
        <f t="shared" si="25"/>
        <v>200.53412264178309</v>
      </c>
      <c r="E185">
        <f t="shared" si="26"/>
        <v>308.07810657819527</v>
      </c>
      <c r="F185">
        <f t="shared" si="27"/>
        <v>0</v>
      </c>
      <c r="G185">
        <f t="shared" si="27"/>
        <v>0</v>
      </c>
      <c r="H185">
        <f t="shared" si="27"/>
        <v>248.77267280586585</v>
      </c>
      <c r="I185">
        <f t="shared" si="27"/>
        <v>18.045284476518674</v>
      </c>
      <c r="J185">
        <f t="shared" si="28"/>
        <v>266.81795728238455</v>
      </c>
      <c r="K185">
        <f t="shared" si="23"/>
        <v>41.26014929581072</v>
      </c>
      <c r="L185">
        <f t="shared" si="29"/>
        <v>1702.3999199125899</v>
      </c>
    </row>
    <row r="186" spans="1:12" x14ac:dyDescent="0.25">
      <c r="A186">
        <f t="shared" si="30"/>
        <v>1038.6999999999921</v>
      </c>
      <c r="B186">
        <v>290</v>
      </c>
      <c r="C186">
        <f t="shared" si="24"/>
        <v>35.86252799880026</v>
      </c>
      <c r="D186">
        <f t="shared" si="25"/>
        <v>200.48412264178313</v>
      </c>
      <c r="E186">
        <f t="shared" si="26"/>
        <v>254.13747200119974</v>
      </c>
      <c r="F186">
        <f t="shared" si="27"/>
        <v>0</v>
      </c>
      <c r="G186">
        <f t="shared" si="27"/>
        <v>0</v>
      </c>
      <c r="H186">
        <f t="shared" si="27"/>
        <v>250.41705723875887</v>
      </c>
      <c r="I186">
        <f t="shared" si="27"/>
        <v>15.820777719114844</v>
      </c>
      <c r="J186">
        <f t="shared" si="28"/>
        <v>266.2378349578737</v>
      </c>
      <c r="K186">
        <f t="shared" si="23"/>
        <v>-12.100362956673962</v>
      </c>
      <c r="L186">
        <f t="shared" si="29"/>
        <v>146.41878368324743</v>
      </c>
    </row>
    <row r="187" spans="1:12" x14ac:dyDescent="0.25">
      <c r="A187">
        <f t="shared" si="30"/>
        <v>1038.749999999992</v>
      </c>
      <c r="B187">
        <v>291</v>
      </c>
      <c r="C187">
        <f t="shared" si="24"/>
        <v>35.803162575795795</v>
      </c>
      <c r="D187">
        <f t="shared" si="25"/>
        <v>200.43412264178318</v>
      </c>
      <c r="E187">
        <f t="shared" si="26"/>
        <v>255.1968374242042</v>
      </c>
      <c r="F187">
        <f t="shared" si="27"/>
        <v>0</v>
      </c>
      <c r="G187">
        <f t="shared" si="27"/>
        <v>0</v>
      </c>
      <c r="H187">
        <f t="shared" si="27"/>
        <v>250.98611990820845</v>
      </c>
      <c r="I187">
        <f t="shared" si="27"/>
        <v>13.810742896415858</v>
      </c>
      <c r="J187">
        <f t="shared" si="28"/>
        <v>264.79686280462431</v>
      </c>
      <c r="K187">
        <f t="shared" si="23"/>
        <v>-9.6000253804201066</v>
      </c>
      <c r="L187">
        <f t="shared" si="29"/>
        <v>92.160487304710216</v>
      </c>
    </row>
    <row r="188" spans="1:12" x14ac:dyDescent="0.25">
      <c r="A188">
        <f t="shared" si="30"/>
        <v>1038.799999999992</v>
      </c>
      <c r="B188">
        <v>312</v>
      </c>
      <c r="C188">
        <f t="shared" si="24"/>
        <v>35.743797152791331</v>
      </c>
      <c r="D188">
        <f t="shared" si="25"/>
        <v>200.38412264178322</v>
      </c>
      <c r="E188">
        <f t="shared" si="26"/>
        <v>276.25620284720867</v>
      </c>
      <c r="F188">
        <f t="shared" si="27"/>
        <v>0</v>
      </c>
      <c r="G188">
        <f t="shared" si="27"/>
        <v>0</v>
      </c>
      <c r="H188">
        <f t="shared" si="27"/>
        <v>250.47250738233572</v>
      </c>
      <c r="I188">
        <f t="shared" si="27"/>
        <v>12.00414873692867</v>
      </c>
      <c r="J188">
        <f t="shared" si="28"/>
        <v>262.47665611926436</v>
      </c>
      <c r="K188">
        <f t="shared" si="23"/>
        <v>13.779546727944307</v>
      </c>
      <c r="L188">
        <f t="shared" si="29"/>
        <v>189.87590802760067</v>
      </c>
    </row>
    <row r="189" spans="1:12" x14ac:dyDescent="0.25">
      <c r="A189">
        <f t="shared" si="30"/>
        <v>1038.849999999992</v>
      </c>
      <c r="B189">
        <v>311</v>
      </c>
      <c r="C189">
        <f t="shared" si="24"/>
        <v>35.684431729786866</v>
      </c>
      <c r="D189">
        <f t="shared" si="25"/>
        <v>200.33412264178327</v>
      </c>
      <c r="E189">
        <f t="shared" si="26"/>
        <v>275.31556827021313</v>
      </c>
      <c r="F189">
        <f t="shared" si="27"/>
        <v>0</v>
      </c>
      <c r="G189">
        <f t="shared" si="27"/>
        <v>0</v>
      </c>
      <c r="H189">
        <f t="shared" si="27"/>
        <v>248.88285705482414</v>
      </c>
      <c r="I189">
        <f t="shared" si="27"/>
        <v>10.388929788139073</v>
      </c>
      <c r="J189">
        <f t="shared" si="28"/>
        <v>259.27178684296319</v>
      </c>
      <c r="K189">
        <f t="shared" si="23"/>
        <v>16.043781427249939</v>
      </c>
      <c r="L189">
        <f t="shared" si="29"/>
        <v>257.40292248537008</v>
      </c>
    </row>
    <row r="190" spans="1:12" x14ac:dyDescent="0.25">
      <c r="A190">
        <f t="shared" si="30"/>
        <v>1038.8999999999919</v>
      </c>
      <c r="B190">
        <v>276</v>
      </c>
      <c r="C190">
        <f t="shared" si="24"/>
        <v>35.625066306782401</v>
      </c>
      <c r="D190">
        <f t="shared" si="25"/>
        <v>200.28412264178331</v>
      </c>
      <c r="E190">
        <f t="shared" si="26"/>
        <v>240.3749336932176</v>
      </c>
      <c r="F190">
        <f t="shared" si="27"/>
        <v>0</v>
      </c>
      <c r="G190">
        <f t="shared" si="27"/>
        <v>0</v>
      </c>
      <c r="H190">
        <f t="shared" si="27"/>
        <v>246.23765439225087</v>
      </c>
      <c r="I190">
        <f t="shared" si="27"/>
        <v>8.9523153132744255</v>
      </c>
      <c r="J190">
        <f t="shared" si="28"/>
        <v>255.1899697055253</v>
      </c>
      <c r="K190">
        <f t="shared" si="23"/>
        <v>-14.815036012307701</v>
      </c>
      <c r="L190">
        <f t="shared" si="29"/>
        <v>219.48529204597406</v>
      </c>
    </row>
    <row r="191" spans="1:12" x14ac:dyDescent="0.25">
      <c r="A191">
        <f t="shared" si="30"/>
        <v>1038.9499999999919</v>
      </c>
      <c r="B191">
        <v>310</v>
      </c>
      <c r="C191">
        <f t="shared" si="24"/>
        <v>35.565700883777936</v>
      </c>
      <c r="D191">
        <f t="shared" si="25"/>
        <v>200.23412264178336</v>
      </c>
      <c r="E191">
        <f t="shared" si="26"/>
        <v>274.43429911622206</v>
      </c>
      <c r="F191">
        <f t="shared" si="27"/>
        <v>0</v>
      </c>
      <c r="G191">
        <f t="shared" si="27"/>
        <v>0</v>
      </c>
      <c r="H191">
        <f t="shared" si="27"/>
        <v>242.57079357979808</v>
      </c>
      <c r="I191">
        <f t="shared" si="27"/>
        <v>7.6811287570934503</v>
      </c>
      <c r="J191">
        <f t="shared" si="28"/>
        <v>250.25192233689154</v>
      </c>
      <c r="K191">
        <f t="shared" si="23"/>
        <v>24.182376779330525</v>
      </c>
      <c r="L191">
        <f t="shared" si="29"/>
        <v>584.78734669750418</v>
      </c>
    </row>
    <row r="192" spans="1:12" x14ac:dyDescent="0.25">
      <c r="A192">
        <f t="shared" si="30"/>
        <v>1038.9999999999918</v>
      </c>
      <c r="B192">
        <v>291</v>
      </c>
      <c r="C192">
        <f t="shared" si="24"/>
        <v>35.506335460773471</v>
      </c>
      <c r="D192">
        <f t="shared" si="25"/>
        <v>200.1841226417834</v>
      </c>
      <c r="E192">
        <f t="shared" si="26"/>
        <v>255.49366453922653</v>
      </c>
      <c r="F192">
        <f t="shared" si="27"/>
        <v>0</v>
      </c>
      <c r="G192">
        <f t="shared" si="27"/>
        <v>0</v>
      </c>
      <c r="H192">
        <f t="shared" si="27"/>
        <v>237.92885473845831</v>
      </c>
      <c r="I192">
        <f t="shared" si="27"/>
        <v>6.5620545429296335</v>
      </c>
      <c r="J192">
        <f t="shared" si="28"/>
        <v>244.49090928138796</v>
      </c>
      <c r="K192">
        <f t="shared" si="23"/>
        <v>11.002755257838572</v>
      </c>
      <c r="L192">
        <f t="shared" si="29"/>
        <v>121.06062326389434</v>
      </c>
    </row>
    <row r="193" spans="1:12" x14ac:dyDescent="0.25">
      <c r="A193">
        <f t="shared" si="30"/>
        <v>1039.0499999999918</v>
      </c>
      <c r="B193">
        <v>285</v>
      </c>
      <c r="C193">
        <f t="shared" si="24"/>
        <v>35.446970037769006</v>
      </c>
      <c r="D193">
        <f t="shared" si="25"/>
        <v>200.13412264178345</v>
      </c>
      <c r="E193">
        <f t="shared" si="26"/>
        <v>249.55302996223099</v>
      </c>
      <c r="F193">
        <f t="shared" si="27"/>
        <v>0</v>
      </c>
      <c r="G193">
        <f t="shared" si="27"/>
        <v>0</v>
      </c>
      <c r="H193">
        <f t="shared" si="27"/>
        <v>232.37011926071889</v>
      </c>
      <c r="I193">
        <f t="shared" si="27"/>
        <v>5.5818703173655679</v>
      </c>
      <c r="J193">
        <f t="shared" si="28"/>
        <v>237.95198957808446</v>
      </c>
      <c r="K193">
        <f t="shared" si="23"/>
        <v>11.601040384146529</v>
      </c>
      <c r="L193">
        <f t="shared" si="29"/>
        <v>134.58413799459865</v>
      </c>
    </row>
    <row r="194" spans="1:12" x14ac:dyDescent="0.25">
      <c r="A194">
        <f t="shared" si="30"/>
        <v>1039.0999999999917</v>
      </c>
      <c r="B194">
        <v>251</v>
      </c>
      <c r="C194">
        <f t="shared" si="24"/>
        <v>35.387604614764541</v>
      </c>
      <c r="D194">
        <f t="shared" si="25"/>
        <v>200.08412264178349</v>
      </c>
      <c r="E194">
        <f t="shared" si="26"/>
        <v>215.61239538523546</v>
      </c>
      <c r="F194">
        <f t="shared" si="27"/>
        <v>0</v>
      </c>
      <c r="G194">
        <f t="shared" si="27"/>
        <v>0</v>
      </c>
      <c r="H194">
        <f t="shared" si="27"/>
        <v>225.96335236091494</v>
      </c>
      <c r="I194">
        <f t="shared" si="27"/>
        <v>4.727643986398026</v>
      </c>
      <c r="J194">
        <f t="shared" si="28"/>
        <v>230.69099634731296</v>
      </c>
      <c r="K194">
        <f t="shared" si="23"/>
        <v>-15.078600962077502</v>
      </c>
      <c r="L194">
        <f t="shared" si="29"/>
        <v>227.36420697356456</v>
      </c>
    </row>
    <row r="195" spans="1:12" x14ac:dyDescent="0.25">
      <c r="A195">
        <f t="shared" si="30"/>
        <v>1039.1499999999917</v>
      </c>
      <c r="B195">
        <v>257</v>
      </c>
      <c r="C195">
        <f t="shared" si="24"/>
        <v>35.328239191760076</v>
      </c>
      <c r="D195">
        <f t="shared" si="25"/>
        <v>200.03412264178354</v>
      </c>
      <c r="E195">
        <f t="shared" si="26"/>
        <v>221.67176080823992</v>
      </c>
      <c r="F195">
        <f t="shared" si="27"/>
        <v>0</v>
      </c>
      <c r="G195">
        <f t="shared" si="27"/>
        <v>0</v>
      </c>
      <c r="H195">
        <f t="shared" si="27"/>
        <v>218.78638838192194</v>
      </c>
      <c r="I195">
        <f t="shared" si="27"/>
        <v>3.9868959614904544</v>
      </c>
      <c r="J195">
        <f t="shared" si="28"/>
        <v>222.7732843434124</v>
      </c>
      <c r="K195">
        <f t="shared" si="23"/>
        <v>-1.1015235351724755</v>
      </c>
      <c r="L195">
        <f t="shared" si="29"/>
        <v>1.2133540985388678</v>
      </c>
    </row>
    <row r="196" spans="1:12" x14ac:dyDescent="0.25">
      <c r="A196">
        <f t="shared" si="30"/>
        <v>1039.1999999999916</v>
      </c>
      <c r="B196">
        <v>243</v>
      </c>
      <c r="C196">
        <f t="shared" si="24"/>
        <v>35.268873768755611</v>
      </c>
      <c r="D196">
        <f t="shared" si="25"/>
        <v>199.98412264178359</v>
      </c>
      <c r="E196">
        <f t="shared" si="26"/>
        <v>207.73112623124439</v>
      </c>
      <c r="F196">
        <f t="shared" si="27"/>
        <v>0</v>
      </c>
      <c r="G196">
        <f t="shared" si="27"/>
        <v>0</v>
      </c>
      <c r="H196">
        <f t="shared" si="27"/>
        <v>210.92455951365076</v>
      </c>
      <c r="I196">
        <f t="shared" si="27"/>
        <v>3.3477279390198076</v>
      </c>
      <c r="J196">
        <f t="shared" si="28"/>
        <v>214.27228745267058</v>
      </c>
      <c r="K196">
        <f t="shared" si="23"/>
        <v>-6.5411612214261936</v>
      </c>
      <c r="L196">
        <f t="shared" si="29"/>
        <v>42.786790124689816</v>
      </c>
    </row>
    <row r="197" spans="1:12" x14ac:dyDescent="0.25">
      <c r="A197">
        <f t="shared" si="30"/>
        <v>1039.2499999999916</v>
      </c>
      <c r="B197">
        <v>249</v>
      </c>
      <c r="C197">
        <f t="shared" si="24"/>
        <v>35.209508345751146</v>
      </c>
      <c r="D197">
        <f t="shared" si="25"/>
        <v>199.93412264178363</v>
      </c>
      <c r="E197">
        <f t="shared" si="26"/>
        <v>213.79049165424885</v>
      </c>
      <c r="F197">
        <f t="shared" si="27"/>
        <v>0</v>
      </c>
      <c r="G197">
        <f t="shared" si="27"/>
        <v>0</v>
      </c>
      <c r="H197">
        <f t="shared" si="27"/>
        <v>202.46901219382559</v>
      </c>
      <c r="I197">
        <f t="shared" si="27"/>
        <v>2.7989202649386411</v>
      </c>
      <c r="J197">
        <f t="shared" si="28"/>
        <v>205.26793245876422</v>
      </c>
      <c r="K197">
        <f t="shared" si="23"/>
        <v>8.5225591954846323</v>
      </c>
      <c r="L197">
        <f t="shared" si="29"/>
        <v>72.634015240539668</v>
      </c>
    </row>
    <row r="198" spans="1:12" x14ac:dyDescent="0.25">
      <c r="A198">
        <f t="shared" si="30"/>
        <v>1039.2999999999915</v>
      </c>
      <c r="B198">
        <v>220</v>
      </c>
      <c r="C198">
        <f t="shared" si="24"/>
        <v>35.150142922746682</v>
      </c>
      <c r="D198">
        <f t="shared" si="25"/>
        <v>199.88412264178368</v>
      </c>
      <c r="E198">
        <f t="shared" si="26"/>
        <v>184.84985707725332</v>
      </c>
      <c r="F198">
        <f t="shared" si="27"/>
        <v>0</v>
      </c>
      <c r="G198">
        <f t="shared" si="27"/>
        <v>0</v>
      </c>
      <c r="H198">
        <f t="shared" si="27"/>
        <v>193.51495747805339</v>
      </c>
      <c r="I198">
        <f t="shared" si="27"/>
        <v>2.3300004887151955</v>
      </c>
      <c r="J198">
        <f t="shared" si="28"/>
        <v>195.84495796676859</v>
      </c>
      <c r="K198">
        <f t="shared" si="23"/>
        <v>-10.995100889515271</v>
      </c>
      <c r="L198">
        <f t="shared" si="29"/>
        <v>120.8922435706195</v>
      </c>
    </row>
    <row r="199" spans="1:12" x14ac:dyDescent="0.25">
      <c r="A199">
        <f t="shared" si="30"/>
        <v>1039.3499999999915</v>
      </c>
      <c r="B199">
        <v>192</v>
      </c>
      <c r="C199">
        <f t="shared" si="24"/>
        <v>35.090777499742217</v>
      </c>
      <c r="D199">
        <f t="shared" si="25"/>
        <v>199.83412264178372</v>
      </c>
      <c r="E199">
        <f t="shared" si="26"/>
        <v>156.90922250025778</v>
      </c>
      <c r="F199">
        <f t="shared" si="27"/>
        <v>0</v>
      </c>
      <c r="G199">
        <f t="shared" si="27"/>
        <v>0</v>
      </c>
      <c r="H199">
        <f t="shared" si="27"/>
        <v>184.15990205482359</v>
      </c>
      <c r="I199">
        <f t="shared" si="27"/>
        <v>1.9312860943501267</v>
      </c>
      <c r="J199">
        <f t="shared" si="28"/>
        <v>186.09118814917372</v>
      </c>
      <c r="K199">
        <f t="shared" si="23"/>
        <v>-29.181965648915934</v>
      </c>
      <c r="L199">
        <f t="shared" si="29"/>
        <v>851.58711913450963</v>
      </c>
    </row>
    <row r="200" spans="1:12" x14ac:dyDescent="0.25">
      <c r="A200">
        <f t="shared" si="30"/>
        <v>1039.3999999999915</v>
      </c>
      <c r="B200">
        <v>197</v>
      </c>
      <c r="C200">
        <f t="shared" si="24"/>
        <v>35.031412076737752</v>
      </c>
      <c r="D200">
        <f t="shared" si="25"/>
        <v>199.78412264178377</v>
      </c>
      <c r="E200">
        <f t="shared" si="26"/>
        <v>161.96858792326225</v>
      </c>
      <c r="F200">
        <f t="shared" si="27"/>
        <v>0</v>
      </c>
      <c r="G200">
        <f t="shared" si="27"/>
        <v>0</v>
      </c>
      <c r="H200">
        <f t="shared" si="27"/>
        <v>174.50190538199359</v>
      </c>
      <c r="I200">
        <f t="shared" si="27"/>
        <v>1.5939046245235438</v>
      </c>
      <c r="J200">
        <f t="shared" si="28"/>
        <v>176.09581000651713</v>
      </c>
      <c r="K200">
        <f t="shared" si="23"/>
        <v>-14.127222083254878</v>
      </c>
      <c r="L200">
        <f t="shared" si="29"/>
        <v>199.57840378960429</v>
      </c>
    </row>
    <row r="201" spans="1:12" x14ac:dyDescent="0.25">
      <c r="A201">
        <f t="shared" si="30"/>
        <v>1039.4499999999914</v>
      </c>
      <c r="B201">
        <v>191</v>
      </c>
      <c r="C201">
        <f t="shared" si="24"/>
        <v>34.972046653733287</v>
      </c>
      <c r="D201">
        <f t="shared" si="25"/>
        <v>199.73412264178381</v>
      </c>
      <c r="E201">
        <f t="shared" si="26"/>
        <v>156.02795334626671</v>
      </c>
      <c r="F201">
        <f t="shared" si="27"/>
        <v>0</v>
      </c>
      <c r="G201">
        <f t="shared" si="27"/>
        <v>0</v>
      </c>
      <c r="H201">
        <f t="shared" si="27"/>
        <v>164.63790574007911</v>
      </c>
      <c r="I201">
        <f t="shared" si="27"/>
        <v>1.309794503757826</v>
      </c>
      <c r="J201">
        <f t="shared" si="28"/>
        <v>165.94770024383692</v>
      </c>
      <c r="K201">
        <f t="shared" si="23"/>
        <v>-9.9197468975702066</v>
      </c>
      <c r="L201">
        <f t="shared" si="29"/>
        <v>98.401378511853736</v>
      </c>
    </row>
    <row r="202" spans="1:12" x14ac:dyDescent="0.25">
      <c r="A202">
        <f t="shared" si="30"/>
        <v>1039.4999999999914</v>
      </c>
      <c r="B202">
        <v>223</v>
      </c>
      <c r="C202">
        <f t="shared" si="24"/>
        <v>34.912681230728822</v>
      </c>
      <c r="D202">
        <f t="shared" si="25"/>
        <v>199.68412264178386</v>
      </c>
      <c r="E202">
        <f t="shared" si="26"/>
        <v>188.08731876927118</v>
      </c>
      <c r="F202">
        <f t="shared" si="27"/>
        <v>0</v>
      </c>
      <c r="G202">
        <f t="shared" si="27"/>
        <v>0</v>
      </c>
      <c r="H202">
        <f t="shared" si="27"/>
        <v>154.66215399788248</v>
      </c>
      <c r="I202">
        <f t="shared" si="27"/>
        <v>1.0716898375932153</v>
      </c>
      <c r="J202">
        <f t="shared" si="28"/>
        <v>155.73384383547571</v>
      </c>
      <c r="K202">
        <f t="shared" si="23"/>
        <v>32.353474933795468</v>
      </c>
      <c r="L202">
        <f t="shared" si="29"/>
        <v>1046.7473402917317</v>
      </c>
    </row>
    <row r="203" spans="1:12" x14ac:dyDescent="0.25">
      <c r="A203">
        <f t="shared" si="30"/>
        <v>1039.5499999999913</v>
      </c>
      <c r="B203">
        <v>178</v>
      </c>
      <c r="C203">
        <f t="shared" si="24"/>
        <v>34.853315807724357</v>
      </c>
      <c r="D203">
        <f t="shared" si="25"/>
        <v>199.6341226417839</v>
      </c>
      <c r="E203">
        <f t="shared" si="26"/>
        <v>143.14668419227564</v>
      </c>
      <c r="F203">
        <f t="shared" si="27"/>
        <v>0</v>
      </c>
      <c r="G203">
        <f t="shared" si="27"/>
        <v>0</v>
      </c>
      <c r="H203">
        <f t="shared" si="27"/>
        <v>144.66478877928986</v>
      </c>
      <c r="I203">
        <f t="shared" si="27"/>
        <v>0.87309233822587151</v>
      </c>
      <c r="J203">
        <f t="shared" si="28"/>
        <v>145.53788111751572</v>
      </c>
      <c r="K203">
        <f t="shared" si="23"/>
        <v>-2.3911969252400809</v>
      </c>
      <c r="L203">
        <f t="shared" si="29"/>
        <v>5.7178227352776165</v>
      </c>
    </row>
    <row r="204" spans="1:12" x14ac:dyDescent="0.25">
      <c r="A204">
        <f t="shared" si="30"/>
        <v>1039.5999999999913</v>
      </c>
      <c r="B204">
        <v>178</v>
      </c>
      <c r="C204">
        <f t="shared" si="24"/>
        <v>34.793950384719892</v>
      </c>
      <c r="D204">
        <f t="shared" si="25"/>
        <v>199.58412264178395</v>
      </c>
      <c r="E204">
        <f t="shared" si="26"/>
        <v>143.20604961528011</v>
      </c>
      <c r="F204">
        <f t="shared" si="27"/>
        <v>0</v>
      </c>
      <c r="G204">
        <f t="shared" si="27"/>
        <v>0</v>
      </c>
      <c r="H204">
        <f t="shared" si="27"/>
        <v>134.73058075419428</v>
      </c>
      <c r="I204">
        <f t="shared" ref="I204" si="31">I$5*EXP(-(($D204-I$6)^2)/(2*I$7^2))</f>
        <v>0.70823332413782003</v>
      </c>
      <c r="J204">
        <f t="shared" si="28"/>
        <v>135.43881407833209</v>
      </c>
      <c r="K204">
        <f t="shared" ref="K204:K267" si="32">E204-J204</f>
        <v>7.7672355369480215</v>
      </c>
      <c r="L204">
        <f t="shared" si="29"/>
        <v>60.329947886428222</v>
      </c>
    </row>
    <row r="205" spans="1:12" x14ac:dyDescent="0.25">
      <c r="A205">
        <f t="shared" si="30"/>
        <v>1039.6499999999912</v>
      </c>
      <c r="B205">
        <v>159</v>
      </c>
      <c r="C205">
        <f t="shared" ref="C205:C268" si="33">$O$12*A205+$P$12</f>
        <v>34.734584961715427</v>
      </c>
      <c r="D205">
        <f t="shared" ref="D205:D268" si="34">1253.6-A205-$M$5</f>
        <v>199.53412264178399</v>
      </c>
      <c r="E205">
        <f t="shared" ref="E205:E268" si="35">B205-C205</f>
        <v>124.26541503828457</v>
      </c>
      <c r="F205">
        <f t="shared" ref="F205:I268" si="36">F$5*EXP(-(($D205-F$6)^2)/(2*F$7^2))</f>
        <v>0</v>
      </c>
      <c r="G205">
        <f t="shared" si="36"/>
        <v>0</v>
      </c>
      <c r="H205">
        <f t="shared" si="36"/>
        <v>124.93786722209423</v>
      </c>
      <c r="I205">
        <f t="shared" si="36"/>
        <v>0.5720284825127665</v>
      </c>
      <c r="J205">
        <f t="shared" ref="J205:J268" si="37">F205+G205+H205+I205</f>
        <v>125.50989570460699</v>
      </c>
      <c r="K205">
        <f t="shared" si="32"/>
        <v>-1.2444806663224171</v>
      </c>
      <c r="L205">
        <f t="shared" ref="L205:L268" si="38">(K205)^2</f>
        <v>1.5487321288502871</v>
      </c>
    </row>
    <row r="206" spans="1:12" x14ac:dyDescent="0.25">
      <c r="A206">
        <f t="shared" ref="A206:A269" si="39">A205+$B$7</f>
        <v>1039.6999999999912</v>
      </c>
      <c r="B206">
        <v>156</v>
      </c>
      <c r="C206">
        <f t="shared" si="33"/>
        <v>34.675219538710962</v>
      </c>
      <c r="D206">
        <f t="shared" si="34"/>
        <v>199.48412264178404</v>
      </c>
      <c r="E206">
        <f t="shared" si="35"/>
        <v>121.32478046128904</v>
      </c>
      <c r="F206">
        <f t="shared" si="36"/>
        <v>0</v>
      </c>
      <c r="G206">
        <f t="shared" si="36"/>
        <v>0</v>
      </c>
      <c r="H206">
        <f t="shared" si="36"/>
        <v>115.35769129388234</v>
      </c>
      <c r="I206">
        <f t="shared" si="36"/>
        <v>0.46002778775841924</v>
      </c>
      <c r="J206">
        <f t="shared" si="37"/>
        <v>115.81771908164076</v>
      </c>
      <c r="K206">
        <f t="shared" si="32"/>
        <v>5.5070613796482775</v>
      </c>
      <c r="L206">
        <f t="shared" si="38"/>
        <v>30.32772503921359</v>
      </c>
    </row>
    <row r="207" spans="1:12" x14ac:dyDescent="0.25">
      <c r="A207">
        <f t="shared" si="39"/>
        <v>1039.7499999999911</v>
      </c>
      <c r="B207">
        <v>139</v>
      </c>
      <c r="C207">
        <f t="shared" si="33"/>
        <v>34.615854115706497</v>
      </c>
      <c r="D207">
        <f t="shared" si="34"/>
        <v>199.43412264178409</v>
      </c>
      <c r="E207">
        <f t="shared" si="35"/>
        <v>104.3841458842935</v>
      </c>
      <c r="F207">
        <f t="shared" si="36"/>
        <v>0</v>
      </c>
      <c r="G207">
        <f t="shared" si="36"/>
        <v>0</v>
      </c>
      <c r="H207">
        <f t="shared" si="36"/>
        <v>106.05315308150283</v>
      </c>
      <c r="I207">
        <f t="shared" si="36"/>
        <v>0.36836265429217269</v>
      </c>
      <c r="J207">
        <f t="shared" si="37"/>
        <v>106.421515735795</v>
      </c>
      <c r="K207">
        <f t="shared" si="32"/>
        <v>-2.0373698515014951</v>
      </c>
      <c r="L207">
        <f t="shared" si="38"/>
        <v>4.1508759118072245</v>
      </c>
    </row>
    <row r="208" spans="1:12" x14ac:dyDescent="0.25">
      <c r="A208">
        <f t="shared" si="39"/>
        <v>1039.7999999999911</v>
      </c>
      <c r="B208">
        <v>140</v>
      </c>
      <c r="C208">
        <f t="shared" si="33"/>
        <v>34.556488692702032</v>
      </c>
      <c r="D208">
        <f t="shared" si="34"/>
        <v>199.38412264178413</v>
      </c>
      <c r="E208">
        <f t="shared" si="35"/>
        <v>105.44351130729797</v>
      </c>
      <c r="F208">
        <f t="shared" si="36"/>
        <v>0</v>
      </c>
      <c r="G208">
        <f t="shared" si="36"/>
        <v>0</v>
      </c>
      <c r="H208">
        <f t="shared" si="36"/>
        <v>97.078973635939747</v>
      </c>
      <c r="I208">
        <f t="shared" si="36"/>
        <v>0.29369208155436261</v>
      </c>
      <c r="J208">
        <f t="shared" si="37"/>
        <v>97.372665717494115</v>
      </c>
      <c r="K208">
        <f t="shared" si="32"/>
        <v>8.0708455898038522</v>
      </c>
      <c r="L208">
        <f t="shared" si="38"/>
        <v>65.138548534456291</v>
      </c>
    </row>
    <row r="209" spans="1:12" x14ac:dyDescent="0.25">
      <c r="A209">
        <f t="shared" si="39"/>
        <v>1039.849999999991</v>
      </c>
      <c r="B209">
        <v>125</v>
      </c>
      <c r="C209">
        <f t="shared" si="33"/>
        <v>34.497123269697568</v>
      </c>
      <c r="D209">
        <f t="shared" si="34"/>
        <v>199.33412264178418</v>
      </c>
      <c r="E209">
        <f t="shared" si="35"/>
        <v>90.502876730302432</v>
      </c>
      <c r="F209">
        <f t="shared" si="36"/>
        <v>0</v>
      </c>
      <c r="G209">
        <f t="shared" si="36"/>
        <v>0</v>
      </c>
      <c r="H209">
        <f t="shared" si="36"/>
        <v>88.481266163690123</v>
      </c>
      <c r="I209">
        <f t="shared" si="36"/>
        <v>0.23314923608829116</v>
      </c>
      <c r="J209">
        <f t="shared" si="37"/>
        <v>88.714415399778417</v>
      </c>
      <c r="K209">
        <f t="shared" si="32"/>
        <v>1.7884613305240151</v>
      </c>
      <c r="L209">
        <f t="shared" si="38"/>
        <v>3.1985939307797304</v>
      </c>
    </row>
    <row r="210" spans="1:12" x14ac:dyDescent="0.25">
      <c r="A210">
        <f t="shared" si="39"/>
        <v>1039.899999999991</v>
      </c>
      <c r="B210">
        <v>119</v>
      </c>
      <c r="C210">
        <f t="shared" si="33"/>
        <v>34.437757846693103</v>
      </c>
      <c r="D210">
        <f t="shared" si="34"/>
        <v>199.28412264178422</v>
      </c>
      <c r="E210">
        <f t="shared" si="35"/>
        <v>84.562242153306897</v>
      </c>
      <c r="F210">
        <f t="shared" si="36"/>
        <v>0</v>
      </c>
      <c r="G210">
        <f t="shared" si="36"/>
        <v>0</v>
      </c>
      <c r="H210">
        <f t="shared" si="36"/>
        <v>80.297503496997152</v>
      </c>
      <c r="I210">
        <f t="shared" si="36"/>
        <v>0.18428961897389939</v>
      </c>
      <c r="J210">
        <f t="shared" si="37"/>
        <v>80.481793115971044</v>
      </c>
      <c r="K210">
        <f t="shared" si="32"/>
        <v>4.0804490373358533</v>
      </c>
      <c r="L210">
        <f t="shared" si="38"/>
        <v>16.650064346295093</v>
      </c>
    </row>
    <row r="211" spans="1:12" x14ac:dyDescent="0.25">
      <c r="A211">
        <f t="shared" si="39"/>
        <v>1039.949999999991</v>
      </c>
      <c r="B211">
        <v>134</v>
      </c>
      <c r="C211">
        <f t="shared" si="33"/>
        <v>34.378392423688638</v>
      </c>
      <c r="D211">
        <f t="shared" si="34"/>
        <v>199.23412264178427</v>
      </c>
      <c r="E211">
        <f t="shared" si="35"/>
        <v>99.621607576311362</v>
      </c>
      <c r="F211">
        <f t="shared" si="36"/>
        <v>0</v>
      </c>
      <c r="G211">
        <f t="shared" si="36"/>
        <v>0</v>
      </c>
      <c r="H211">
        <f t="shared" si="36"/>
        <v>72.556666048163351</v>
      </c>
      <c r="I211">
        <f t="shared" si="36"/>
        <v>0.1450416939338145</v>
      </c>
      <c r="J211">
        <f t="shared" si="37"/>
        <v>72.70170774209717</v>
      </c>
      <c r="K211">
        <f t="shared" si="32"/>
        <v>26.919899834214192</v>
      </c>
      <c r="L211">
        <f t="shared" si="38"/>
        <v>724.68100708412533</v>
      </c>
    </row>
    <row r="212" spans="1:12" x14ac:dyDescent="0.25">
      <c r="A212">
        <f t="shared" si="39"/>
        <v>1039.9999999999909</v>
      </c>
      <c r="B212">
        <v>112</v>
      </c>
      <c r="C212">
        <f t="shared" si="33"/>
        <v>34.319027000684173</v>
      </c>
      <c r="D212">
        <f t="shared" si="34"/>
        <v>199.18412264178431</v>
      </c>
      <c r="E212">
        <f t="shared" si="35"/>
        <v>77.680972999315827</v>
      </c>
      <c r="F212">
        <f t="shared" si="36"/>
        <v>0</v>
      </c>
      <c r="G212">
        <f t="shared" si="36"/>
        <v>0</v>
      </c>
      <c r="H212">
        <f t="shared" si="36"/>
        <v>65.279550652015089</v>
      </c>
      <c r="I212">
        <f t="shared" si="36"/>
        <v>0.11366060675908705</v>
      </c>
      <c r="J212">
        <f t="shared" si="37"/>
        <v>65.393211258774173</v>
      </c>
      <c r="K212">
        <f t="shared" si="32"/>
        <v>12.287761740541654</v>
      </c>
      <c r="L212">
        <f t="shared" si="38"/>
        <v>150.98908859231926</v>
      </c>
    </row>
    <row r="213" spans="1:12" x14ac:dyDescent="0.25">
      <c r="A213">
        <f t="shared" si="39"/>
        <v>1040.0499999999909</v>
      </c>
      <c r="B213">
        <v>93</v>
      </c>
      <c r="C213">
        <f t="shared" si="33"/>
        <v>34.259661577679708</v>
      </c>
      <c r="D213">
        <f t="shared" si="34"/>
        <v>199.13412264178436</v>
      </c>
      <c r="E213">
        <f t="shared" si="35"/>
        <v>58.740338422320292</v>
      </c>
      <c r="F213">
        <f t="shared" si="36"/>
        <v>0</v>
      </c>
      <c r="G213">
        <f t="shared" si="36"/>
        <v>0</v>
      </c>
      <c r="H213">
        <f t="shared" si="36"/>
        <v>58.479217854963913</v>
      </c>
      <c r="I213">
        <f t="shared" si="36"/>
        <v>8.8685413002176583E-2</v>
      </c>
      <c r="J213">
        <f t="shared" si="37"/>
        <v>58.567903267966088</v>
      </c>
      <c r="K213">
        <f t="shared" si="32"/>
        <v>0.1724351543542042</v>
      </c>
      <c r="L213">
        <f t="shared" si="38"/>
        <v>2.9733882457158228E-2</v>
      </c>
    </row>
    <row r="214" spans="1:12" x14ac:dyDescent="0.25">
      <c r="A214">
        <f t="shared" si="39"/>
        <v>1040.0999999999908</v>
      </c>
      <c r="B214">
        <v>97</v>
      </c>
      <c r="C214">
        <f t="shared" si="33"/>
        <v>34.200296154675243</v>
      </c>
      <c r="D214">
        <f t="shared" si="34"/>
        <v>199.0841226417844</v>
      </c>
      <c r="E214">
        <f t="shared" si="35"/>
        <v>62.799703845324757</v>
      </c>
      <c r="F214">
        <f t="shared" si="36"/>
        <v>0</v>
      </c>
      <c r="G214">
        <f t="shared" si="36"/>
        <v>0</v>
      </c>
      <c r="H214">
        <f t="shared" si="36"/>
        <v>52.161553360414338</v>
      </c>
      <c r="I214">
        <f t="shared" si="36"/>
        <v>6.8900049096466701E-2</v>
      </c>
      <c r="J214">
        <f t="shared" si="37"/>
        <v>52.230453409510808</v>
      </c>
      <c r="K214">
        <f t="shared" si="32"/>
        <v>10.569250435813949</v>
      </c>
      <c r="L214">
        <f t="shared" si="38"/>
        <v>111.70905477495334</v>
      </c>
    </row>
    <row r="215" spans="1:12" x14ac:dyDescent="0.25">
      <c r="A215">
        <f t="shared" si="39"/>
        <v>1040.1499999999908</v>
      </c>
      <c r="B215">
        <v>94</v>
      </c>
      <c r="C215">
        <f t="shared" si="33"/>
        <v>34.140930731670778</v>
      </c>
      <c r="D215">
        <f t="shared" si="34"/>
        <v>199.03412264178445</v>
      </c>
      <c r="E215">
        <f t="shared" si="35"/>
        <v>59.859069268329222</v>
      </c>
      <c r="F215">
        <f t="shared" si="36"/>
        <v>0</v>
      </c>
      <c r="G215">
        <f t="shared" si="36"/>
        <v>0</v>
      </c>
      <c r="H215">
        <f t="shared" si="36"/>
        <v>46.325918462578798</v>
      </c>
      <c r="I215">
        <f t="shared" si="36"/>
        <v>5.3298131709362401E-2</v>
      </c>
      <c r="J215">
        <f t="shared" si="37"/>
        <v>46.37921659428816</v>
      </c>
      <c r="K215">
        <f t="shared" si="32"/>
        <v>13.479852674041062</v>
      </c>
      <c r="L215">
        <f t="shared" si="38"/>
        <v>181.70642811385198</v>
      </c>
    </row>
    <row r="216" spans="1:12" x14ac:dyDescent="0.25">
      <c r="A216">
        <f t="shared" si="39"/>
        <v>1040.1999999999907</v>
      </c>
      <c r="B216">
        <v>95</v>
      </c>
      <c r="C216">
        <f t="shared" si="33"/>
        <v>34.081565308666313</v>
      </c>
      <c r="D216">
        <f t="shared" si="34"/>
        <v>198.9841226417845</v>
      </c>
      <c r="E216">
        <f t="shared" si="35"/>
        <v>60.918434691333687</v>
      </c>
      <c r="F216">
        <f t="shared" si="36"/>
        <v>0</v>
      </c>
      <c r="G216">
        <f t="shared" si="36"/>
        <v>0</v>
      </c>
      <c r="H216">
        <f t="shared" si="36"/>
        <v>40.965864331062022</v>
      </c>
      <c r="I216">
        <f t="shared" si="36"/>
        <v>4.1051549647055104E-2</v>
      </c>
      <c r="J216">
        <f t="shared" si="37"/>
        <v>41.00691588070908</v>
      </c>
      <c r="K216">
        <f t="shared" si="32"/>
        <v>19.911518810624607</v>
      </c>
      <c r="L216">
        <f t="shared" si="38"/>
        <v>396.46858134585756</v>
      </c>
    </row>
    <row r="217" spans="1:12" x14ac:dyDescent="0.25">
      <c r="A217">
        <f t="shared" si="39"/>
        <v>1040.2499999999907</v>
      </c>
      <c r="B217">
        <v>91</v>
      </c>
      <c r="C217">
        <f t="shared" si="33"/>
        <v>34.022199885661848</v>
      </c>
      <c r="D217">
        <f t="shared" si="34"/>
        <v>198.93412264178454</v>
      </c>
      <c r="E217">
        <f t="shared" si="35"/>
        <v>56.977800114338152</v>
      </c>
      <c r="F217">
        <f t="shared" si="36"/>
        <v>0</v>
      </c>
      <c r="G217">
        <f t="shared" si="36"/>
        <v>0</v>
      </c>
      <c r="H217">
        <f t="shared" si="36"/>
        <v>36.069885853215368</v>
      </c>
      <c r="I217">
        <f t="shared" si="36"/>
        <v>3.1482719633781867E-2</v>
      </c>
      <c r="J217">
        <f t="shared" si="37"/>
        <v>36.101368572849147</v>
      </c>
      <c r="K217">
        <f t="shared" si="32"/>
        <v>20.876431541489005</v>
      </c>
      <c r="L217">
        <f t="shared" si="38"/>
        <v>435.82539390647702</v>
      </c>
    </row>
    <row r="218" spans="1:12" x14ac:dyDescent="0.25">
      <c r="A218">
        <f t="shared" si="39"/>
        <v>1040.2999999999906</v>
      </c>
      <c r="B218">
        <v>76</v>
      </c>
      <c r="C218">
        <f t="shared" si="33"/>
        <v>33.962834462657383</v>
      </c>
      <c r="D218">
        <f t="shared" si="34"/>
        <v>198.88412264178459</v>
      </c>
      <c r="E218">
        <f t="shared" si="35"/>
        <v>42.037165537342617</v>
      </c>
      <c r="F218">
        <f t="shared" si="36"/>
        <v>0</v>
      </c>
      <c r="G218">
        <f t="shared" si="36"/>
        <v>0</v>
      </c>
      <c r="H218">
        <f t="shared" si="36"/>
        <v>31.622192283249202</v>
      </c>
      <c r="I218">
        <f t="shared" si="36"/>
        <v>2.4040308892620824E-2</v>
      </c>
      <c r="J218">
        <f t="shared" si="37"/>
        <v>31.646232592141821</v>
      </c>
      <c r="K218">
        <f t="shared" si="32"/>
        <v>10.390932945200795</v>
      </c>
      <c r="L218">
        <f t="shared" si="38"/>
        <v>107.97148747165927</v>
      </c>
    </row>
    <row r="219" spans="1:12" x14ac:dyDescent="0.25">
      <c r="A219">
        <f t="shared" si="39"/>
        <v>1040.3499999999906</v>
      </c>
      <c r="B219">
        <v>80</v>
      </c>
      <c r="C219">
        <f t="shared" si="33"/>
        <v>33.903469039652919</v>
      </c>
      <c r="D219">
        <f t="shared" si="34"/>
        <v>198.83412264178463</v>
      </c>
      <c r="E219">
        <f t="shared" si="35"/>
        <v>46.096530960347081</v>
      </c>
      <c r="F219">
        <f t="shared" si="36"/>
        <v>0</v>
      </c>
      <c r="G219">
        <f t="shared" si="36"/>
        <v>0</v>
      </c>
      <c r="H219">
        <f t="shared" si="36"/>
        <v>27.603474053784499</v>
      </c>
      <c r="I219">
        <f t="shared" si="36"/>
        <v>1.8278180476093323E-2</v>
      </c>
      <c r="J219">
        <f t="shared" si="37"/>
        <v>27.621752234260594</v>
      </c>
      <c r="K219">
        <f t="shared" si="32"/>
        <v>18.474778726086488</v>
      </c>
      <c r="L219">
        <f t="shared" si="38"/>
        <v>341.31744897785785</v>
      </c>
    </row>
    <row r="220" spans="1:12" x14ac:dyDescent="0.25">
      <c r="A220">
        <f t="shared" si="39"/>
        <v>1040.3999999999905</v>
      </c>
      <c r="B220">
        <v>58</v>
      </c>
      <c r="C220">
        <f t="shared" si="33"/>
        <v>33.844103616648454</v>
      </c>
      <c r="D220">
        <f t="shared" si="34"/>
        <v>198.78412264178468</v>
      </c>
      <c r="E220">
        <f t="shared" si="35"/>
        <v>24.155896383351546</v>
      </c>
      <c r="F220">
        <f t="shared" si="36"/>
        <v>0</v>
      </c>
      <c r="G220">
        <f t="shared" si="36"/>
        <v>0</v>
      </c>
      <c r="H220">
        <f t="shared" si="36"/>
        <v>23.991647636249404</v>
      </c>
      <c r="I220">
        <f t="shared" si="36"/>
        <v>1.3837288459309351E-2</v>
      </c>
      <c r="J220">
        <f t="shared" si="37"/>
        <v>24.005484924708714</v>
      </c>
      <c r="K220">
        <f t="shared" si="32"/>
        <v>0.15041145864283223</v>
      </c>
      <c r="L220">
        <f t="shared" si="38"/>
        <v>2.2623606891064432E-2</v>
      </c>
    </row>
    <row r="221" spans="1:12" x14ac:dyDescent="0.25">
      <c r="A221">
        <f t="shared" si="39"/>
        <v>1040.4499999999905</v>
      </c>
      <c r="B221">
        <v>72</v>
      </c>
      <c r="C221">
        <f t="shared" si="33"/>
        <v>33.784738193643761</v>
      </c>
      <c r="D221">
        <f t="shared" si="34"/>
        <v>198.73412264178472</v>
      </c>
      <c r="E221">
        <f t="shared" si="35"/>
        <v>38.215261806356239</v>
      </c>
      <c r="F221">
        <f t="shared" si="36"/>
        <v>0</v>
      </c>
      <c r="G221">
        <f t="shared" si="36"/>
        <v>0</v>
      </c>
      <c r="H221">
        <f t="shared" si="36"/>
        <v>20.762563149717391</v>
      </c>
      <c r="I221">
        <f t="shared" si="36"/>
        <v>1.0430236207716409E-2</v>
      </c>
      <c r="J221">
        <f t="shared" si="37"/>
        <v>20.772993385925108</v>
      </c>
      <c r="K221">
        <f t="shared" si="32"/>
        <v>17.44226842043113</v>
      </c>
      <c r="L221">
        <f t="shared" si="38"/>
        <v>304.2327276503691</v>
      </c>
    </row>
    <row r="222" spans="1:12" x14ac:dyDescent="0.25">
      <c r="A222">
        <f t="shared" si="39"/>
        <v>1040.4999999999905</v>
      </c>
      <c r="B222">
        <v>54</v>
      </c>
      <c r="C222">
        <f t="shared" si="33"/>
        <v>33.725372770639297</v>
      </c>
      <c r="D222">
        <f t="shared" si="34"/>
        <v>198.68412264178477</v>
      </c>
      <c r="E222">
        <f t="shared" si="35"/>
        <v>20.274627229360703</v>
      </c>
      <c r="F222">
        <f t="shared" si="36"/>
        <v>0</v>
      </c>
      <c r="G222">
        <f t="shared" si="36"/>
        <v>0</v>
      </c>
      <c r="H222">
        <f t="shared" si="36"/>
        <v>17.890662377373147</v>
      </c>
      <c r="I222">
        <f t="shared" si="36"/>
        <v>7.8282089405060859E-3</v>
      </c>
      <c r="J222">
        <f t="shared" si="37"/>
        <v>17.898490586313653</v>
      </c>
      <c r="K222">
        <f t="shared" si="32"/>
        <v>2.376136643047051</v>
      </c>
      <c r="L222">
        <f t="shared" si="38"/>
        <v>5.6460253464309087</v>
      </c>
    </row>
    <row r="223" spans="1:12" x14ac:dyDescent="0.25">
      <c r="A223">
        <f t="shared" si="39"/>
        <v>1040.5499999999904</v>
      </c>
      <c r="B223">
        <v>59</v>
      </c>
      <c r="C223">
        <f t="shared" si="33"/>
        <v>33.666007347634832</v>
      </c>
      <c r="D223">
        <f t="shared" si="34"/>
        <v>198.63412264178481</v>
      </c>
      <c r="E223">
        <f t="shared" si="35"/>
        <v>25.333992652365168</v>
      </c>
      <c r="F223">
        <f t="shared" si="36"/>
        <v>0</v>
      </c>
      <c r="G223">
        <f t="shared" si="36"/>
        <v>0</v>
      </c>
      <c r="H223">
        <f t="shared" si="36"/>
        <v>15.349577830552631</v>
      </c>
      <c r="I223">
        <f t="shared" si="36"/>
        <v>5.8499989696614279E-3</v>
      </c>
      <c r="J223">
        <f t="shared" si="37"/>
        <v>15.355427829522293</v>
      </c>
      <c r="K223">
        <f t="shared" si="32"/>
        <v>9.9785648228428752</v>
      </c>
      <c r="L223">
        <f t="shared" si="38"/>
        <v>99.571755923677259</v>
      </c>
    </row>
    <row r="224" spans="1:12" x14ac:dyDescent="0.25">
      <c r="A224">
        <f t="shared" si="39"/>
        <v>1040.5999999999904</v>
      </c>
      <c r="B224">
        <v>53</v>
      </c>
      <c r="C224">
        <f t="shared" si="33"/>
        <v>33.606641924630367</v>
      </c>
      <c r="D224">
        <f t="shared" si="34"/>
        <v>198.58412264178486</v>
      </c>
      <c r="E224">
        <f t="shared" si="35"/>
        <v>19.393358075369633</v>
      </c>
      <c r="F224">
        <f t="shared" si="36"/>
        <v>0</v>
      </c>
      <c r="G224">
        <f t="shared" si="36"/>
        <v>0</v>
      </c>
      <c r="H224">
        <f t="shared" si="36"/>
        <v>13.112666392018179</v>
      </c>
      <c r="I224">
        <f t="shared" si="36"/>
        <v>4.3528558600673031E-3</v>
      </c>
      <c r="J224">
        <f t="shared" si="37"/>
        <v>13.117019247878247</v>
      </c>
      <c r="K224">
        <f t="shared" si="32"/>
        <v>6.2763388274913865</v>
      </c>
      <c r="L224">
        <f t="shared" si="38"/>
        <v>39.392429077475953</v>
      </c>
    </row>
    <row r="225" spans="1:12" x14ac:dyDescent="0.25">
      <c r="A225">
        <f t="shared" si="39"/>
        <v>1040.6499999999903</v>
      </c>
      <c r="B225">
        <v>63</v>
      </c>
      <c r="C225">
        <f t="shared" si="33"/>
        <v>33.547276501625902</v>
      </c>
      <c r="D225">
        <f t="shared" si="34"/>
        <v>198.5341226417849</v>
      </c>
      <c r="E225">
        <f t="shared" si="35"/>
        <v>29.452723498374098</v>
      </c>
      <c r="F225">
        <f t="shared" si="36"/>
        <v>0</v>
      </c>
      <c r="G225">
        <f t="shared" si="36"/>
        <v>0</v>
      </c>
      <c r="H225">
        <f t="shared" si="36"/>
        <v>11.153473780518338</v>
      </c>
      <c r="I225">
        <f t="shared" si="36"/>
        <v>3.2249122255025857E-3</v>
      </c>
      <c r="J225">
        <f t="shared" si="37"/>
        <v>11.156698692743841</v>
      </c>
      <c r="K225">
        <f t="shared" si="32"/>
        <v>18.296024805630257</v>
      </c>
      <c r="L225">
        <f t="shared" si="38"/>
        <v>334.74452368823768</v>
      </c>
    </row>
    <row r="226" spans="1:12" x14ac:dyDescent="0.25">
      <c r="A226">
        <f t="shared" si="39"/>
        <v>1040.6999999999903</v>
      </c>
      <c r="B226">
        <v>52</v>
      </c>
      <c r="C226">
        <f t="shared" si="33"/>
        <v>33.487911078621437</v>
      </c>
      <c r="D226">
        <f t="shared" si="34"/>
        <v>198.48412264178495</v>
      </c>
      <c r="E226">
        <f t="shared" si="35"/>
        <v>18.512088921378563</v>
      </c>
      <c r="F226">
        <f t="shared" si="36"/>
        <v>0</v>
      </c>
      <c r="G226">
        <f t="shared" si="36"/>
        <v>0</v>
      </c>
      <c r="H226">
        <f t="shared" si="36"/>
        <v>9.4461285350811863</v>
      </c>
      <c r="I226">
        <f t="shared" si="36"/>
        <v>2.3789571903007306E-3</v>
      </c>
      <c r="J226">
        <f t="shared" si="37"/>
        <v>9.4485074922714869</v>
      </c>
      <c r="K226">
        <f t="shared" si="32"/>
        <v>9.0635814291070762</v>
      </c>
      <c r="L226">
        <f t="shared" si="38"/>
        <v>82.148508322054667</v>
      </c>
    </row>
    <row r="227" spans="1:12" x14ac:dyDescent="0.25">
      <c r="A227">
        <f t="shared" si="39"/>
        <v>1040.7499999999902</v>
      </c>
      <c r="B227">
        <v>63</v>
      </c>
      <c r="C227">
        <f t="shared" si="33"/>
        <v>33.428545655616972</v>
      </c>
      <c r="D227">
        <f t="shared" si="34"/>
        <v>198.434122641785</v>
      </c>
      <c r="E227">
        <f t="shared" si="35"/>
        <v>29.571454344383028</v>
      </c>
      <c r="F227">
        <f t="shared" si="36"/>
        <v>0</v>
      </c>
      <c r="G227">
        <f t="shared" si="36"/>
        <v>0</v>
      </c>
      <c r="H227">
        <f t="shared" si="36"/>
        <v>7.9656663673693471</v>
      </c>
      <c r="I227">
        <f t="shared" si="36"/>
        <v>1.7473522798763974E-3</v>
      </c>
      <c r="J227">
        <f t="shared" si="37"/>
        <v>7.9674137196492234</v>
      </c>
      <c r="K227">
        <f t="shared" si="32"/>
        <v>21.604040624733805</v>
      </c>
      <c r="L227">
        <f t="shared" si="38"/>
        <v>466.73457131514863</v>
      </c>
    </row>
    <row r="228" spans="1:12" x14ac:dyDescent="0.25">
      <c r="A228">
        <f t="shared" si="39"/>
        <v>1040.7999999999902</v>
      </c>
      <c r="B228">
        <v>57</v>
      </c>
      <c r="C228">
        <f t="shared" si="33"/>
        <v>33.369180232612507</v>
      </c>
      <c r="D228">
        <f t="shared" si="34"/>
        <v>198.38412264178504</v>
      </c>
      <c r="E228">
        <f t="shared" si="35"/>
        <v>23.630819767387493</v>
      </c>
      <c r="F228">
        <f t="shared" si="36"/>
        <v>0</v>
      </c>
      <c r="G228">
        <f t="shared" si="36"/>
        <v>0</v>
      </c>
      <c r="H228">
        <f t="shared" si="36"/>
        <v>6.6882875408748763</v>
      </c>
      <c r="I228">
        <f t="shared" si="36"/>
        <v>1.2779075348242916E-3</v>
      </c>
      <c r="J228">
        <f t="shared" si="37"/>
        <v>6.6895654484097005</v>
      </c>
      <c r="K228">
        <f t="shared" si="32"/>
        <v>16.941254318977791</v>
      </c>
      <c r="L228">
        <f t="shared" si="38"/>
        <v>287.00609790028363</v>
      </c>
    </row>
    <row r="229" spans="1:12" x14ac:dyDescent="0.25">
      <c r="A229">
        <f t="shared" si="39"/>
        <v>1040.8499999999901</v>
      </c>
      <c r="B229">
        <v>61</v>
      </c>
      <c r="C229">
        <f t="shared" si="33"/>
        <v>33.309814809608042</v>
      </c>
      <c r="D229">
        <f t="shared" si="34"/>
        <v>198.33412264178509</v>
      </c>
      <c r="E229">
        <f t="shared" si="35"/>
        <v>27.690185190391958</v>
      </c>
      <c r="F229">
        <f t="shared" si="36"/>
        <v>0</v>
      </c>
      <c r="G229">
        <f t="shared" si="36"/>
        <v>0</v>
      </c>
      <c r="H229">
        <f t="shared" si="36"/>
        <v>5.5915513920869362</v>
      </c>
      <c r="I229">
        <f t="shared" si="36"/>
        <v>9.3055812732192747E-4</v>
      </c>
      <c r="J229">
        <f t="shared" si="37"/>
        <v>5.5924819502142578</v>
      </c>
      <c r="K229">
        <f t="shared" si="32"/>
        <v>22.097703240177701</v>
      </c>
      <c r="L229">
        <f t="shared" si="38"/>
        <v>488.30848849096009</v>
      </c>
    </row>
    <row r="230" spans="1:12" x14ac:dyDescent="0.25">
      <c r="A230">
        <f t="shared" si="39"/>
        <v>1040.8999999999901</v>
      </c>
      <c r="B230">
        <v>52</v>
      </c>
      <c r="C230">
        <f t="shared" si="33"/>
        <v>33.250449386603577</v>
      </c>
      <c r="D230">
        <f t="shared" si="34"/>
        <v>198.28412264178513</v>
      </c>
      <c r="E230">
        <f t="shared" si="35"/>
        <v>18.749550613396423</v>
      </c>
      <c r="F230">
        <f t="shared" si="36"/>
        <v>0</v>
      </c>
      <c r="G230">
        <f t="shared" si="36"/>
        <v>0</v>
      </c>
      <c r="H230">
        <f t="shared" si="36"/>
        <v>4.654513212558065</v>
      </c>
      <c r="I230">
        <f t="shared" si="36"/>
        <v>6.7470308825231834E-4</v>
      </c>
      <c r="J230">
        <f t="shared" si="37"/>
        <v>4.6551879156463176</v>
      </c>
      <c r="K230">
        <f t="shared" si="32"/>
        <v>14.094362697750105</v>
      </c>
      <c r="L230">
        <f t="shared" si="38"/>
        <v>198.65105985572961</v>
      </c>
    </row>
    <row r="231" spans="1:12" x14ac:dyDescent="0.25">
      <c r="A231">
        <f t="shared" si="39"/>
        <v>1040.94999999999</v>
      </c>
      <c r="B231">
        <v>58</v>
      </c>
      <c r="C231">
        <f t="shared" si="33"/>
        <v>33.191083963599112</v>
      </c>
      <c r="D231">
        <f t="shared" si="34"/>
        <v>198.23412264178518</v>
      </c>
      <c r="E231">
        <f t="shared" si="35"/>
        <v>24.808916036400888</v>
      </c>
      <c r="F231">
        <f t="shared" si="36"/>
        <v>0</v>
      </c>
      <c r="G231">
        <f t="shared" si="36"/>
        <v>0</v>
      </c>
      <c r="H231">
        <f t="shared" si="36"/>
        <v>3.8578094772521436</v>
      </c>
      <c r="I231">
        <f t="shared" si="36"/>
        <v>4.8708752331245894E-4</v>
      </c>
      <c r="J231">
        <f t="shared" si="37"/>
        <v>3.8582965647754559</v>
      </c>
      <c r="K231">
        <f t="shared" si="32"/>
        <v>20.95061947162543</v>
      </c>
      <c r="L231">
        <f t="shared" si="38"/>
        <v>438.92845624485062</v>
      </c>
    </row>
    <row r="232" spans="1:12" x14ac:dyDescent="0.25">
      <c r="A232">
        <f t="shared" si="39"/>
        <v>1040.99999999999</v>
      </c>
      <c r="B232">
        <v>40</v>
      </c>
      <c r="C232">
        <f t="shared" si="33"/>
        <v>33.131718540594647</v>
      </c>
      <c r="D232">
        <f t="shared" si="34"/>
        <v>198.18412264178522</v>
      </c>
      <c r="E232">
        <f t="shared" si="35"/>
        <v>6.8682814594053525</v>
      </c>
      <c r="F232">
        <f t="shared" si="36"/>
        <v>0</v>
      </c>
      <c r="G232">
        <f t="shared" si="36"/>
        <v>0</v>
      </c>
      <c r="H232">
        <f t="shared" si="36"/>
        <v>3.1836978598223875</v>
      </c>
      <c r="I232">
        <f t="shared" si="36"/>
        <v>3.5012766576105131E-4</v>
      </c>
      <c r="J232">
        <f t="shared" si="37"/>
        <v>3.1840479874881487</v>
      </c>
      <c r="K232">
        <f t="shared" si="32"/>
        <v>3.6842334719172039</v>
      </c>
      <c r="L232">
        <f t="shared" si="38"/>
        <v>13.573576275595094</v>
      </c>
    </row>
    <row r="233" spans="1:12" x14ac:dyDescent="0.25">
      <c r="A233">
        <f t="shared" si="39"/>
        <v>1041.04999999999</v>
      </c>
      <c r="B233">
        <v>47</v>
      </c>
      <c r="C233">
        <f t="shared" si="33"/>
        <v>33.072353117590183</v>
      </c>
      <c r="D233">
        <f t="shared" si="34"/>
        <v>198.13412264178527</v>
      </c>
      <c r="E233">
        <f t="shared" si="35"/>
        <v>13.927646882409817</v>
      </c>
      <c r="F233">
        <f t="shared" si="36"/>
        <v>0</v>
      </c>
      <c r="G233">
        <f t="shared" si="36"/>
        <v>0</v>
      </c>
      <c r="H233">
        <f t="shared" si="36"/>
        <v>2.6160586537478583</v>
      </c>
      <c r="I233">
        <f t="shared" si="36"/>
        <v>2.5059417248336508E-4</v>
      </c>
      <c r="J233">
        <f t="shared" si="37"/>
        <v>2.6163092479203418</v>
      </c>
      <c r="K233">
        <f t="shared" si="32"/>
        <v>11.311337634489476</v>
      </c>
      <c r="L233">
        <f t="shared" si="38"/>
        <v>127.94635908141798</v>
      </c>
    </row>
    <row r="234" spans="1:12" x14ac:dyDescent="0.25">
      <c r="A234">
        <f t="shared" si="39"/>
        <v>1041.0999999999899</v>
      </c>
      <c r="B234">
        <v>48</v>
      </c>
      <c r="C234">
        <f t="shared" si="33"/>
        <v>33.012987694585718</v>
      </c>
      <c r="D234">
        <f t="shared" si="34"/>
        <v>198.08412264178531</v>
      </c>
      <c r="E234">
        <f t="shared" si="35"/>
        <v>14.987012305414282</v>
      </c>
      <c r="F234">
        <f t="shared" si="36"/>
        <v>0</v>
      </c>
      <c r="G234">
        <f t="shared" si="36"/>
        <v>0</v>
      </c>
      <c r="H234">
        <f t="shared" si="36"/>
        <v>2.1403641590389357</v>
      </c>
      <c r="I234">
        <f t="shared" si="36"/>
        <v>1.7858320877255725E-4</v>
      </c>
      <c r="J234">
        <f t="shared" si="37"/>
        <v>2.1405427422477081</v>
      </c>
      <c r="K234">
        <f t="shared" si="32"/>
        <v>12.846469563166574</v>
      </c>
      <c r="L234">
        <f t="shared" si="38"/>
        <v>165.03178023736518</v>
      </c>
    </row>
    <row r="235" spans="1:12" x14ac:dyDescent="0.25">
      <c r="A235">
        <f t="shared" si="39"/>
        <v>1041.1499999999899</v>
      </c>
      <c r="B235">
        <v>45</v>
      </c>
      <c r="C235">
        <f t="shared" si="33"/>
        <v>32.953622271581253</v>
      </c>
      <c r="D235">
        <f t="shared" si="34"/>
        <v>198.03412264178536</v>
      </c>
      <c r="E235">
        <f t="shared" si="35"/>
        <v>12.046377728418747</v>
      </c>
      <c r="F235">
        <f t="shared" si="36"/>
        <v>0</v>
      </c>
      <c r="G235">
        <f t="shared" si="36"/>
        <v>0</v>
      </c>
      <c r="H235">
        <f t="shared" si="36"/>
        <v>1.7436223397018409</v>
      </c>
      <c r="I235">
        <f t="shared" si="36"/>
        <v>1.2671714883141856E-4</v>
      </c>
      <c r="J235">
        <f t="shared" si="37"/>
        <v>1.7437490568506724</v>
      </c>
      <c r="K235">
        <f t="shared" si="32"/>
        <v>10.302628671568074</v>
      </c>
      <c r="L235">
        <f t="shared" si="38"/>
        <v>106.14415754421654</v>
      </c>
    </row>
    <row r="236" spans="1:12" x14ac:dyDescent="0.25">
      <c r="A236">
        <f t="shared" si="39"/>
        <v>1041.1999999999898</v>
      </c>
      <c r="B236">
        <v>34</v>
      </c>
      <c r="C236">
        <f t="shared" si="33"/>
        <v>32.894256848576788</v>
      </c>
      <c r="D236">
        <f t="shared" si="34"/>
        <v>197.9841226417854</v>
      </c>
      <c r="E236">
        <f t="shared" si="35"/>
        <v>1.1057431514232121</v>
      </c>
      <c r="F236">
        <f t="shared" si="36"/>
        <v>0</v>
      </c>
      <c r="G236">
        <f t="shared" si="36"/>
        <v>0</v>
      </c>
      <c r="H236">
        <f t="shared" si="36"/>
        <v>1.4143006499596034</v>
      </c>
      <c r="I236">
        <f t="shared" si="36"/>
        <v>8.9527257102232067E-5</v>
      </c>
      <c r="J236">
        <f t="shared" si="37"/>
        <v>1.4143901772167056</v>
      </c>
      <c r="K236">
        <f t="shared" si="32"/>
        <v>-0.30864702579349346</v>
      </c>
      <c r="L236">
        <f t="shared" si="38"/>
        <v>9.5262986531169422E-2</v>
      </c>
    </row>
    <row r="237" spans="1:12" x14ac:dyDescent="0.25">
      <c r="A237">
        <f t="shared" si="39"/>
        <v>1041.2499999999898</v>
      </c>
      <c r="B237">
        <v>49</v>
      </c>
      <c r="C237">
        <f t="shared" si="33"/>
        <v>32.834891425572323</v>
      </c>
      <c r="D237">
        <f t="shared" si="34"/>
        <v>197.93412264178545</v>
      </c>
      <c r="E237">
        <f t="shared" si="35"/>
        <v>16.165108574427677</v>
      </c>
      <c r="F237">
        <f t="shared" si="36"/>
        <v>0</v>
      </c>
      <c r="G237">
        <f t="shared" si="36"/>
        <v>0</v>
      </c>
      <c r="H237">
        <f t="shared" si="36"/>
        <v>1.1422354085229054</v>
      </c>
      <c r="I237">
        <f t="shared" si="36"/>
        <v>6.2979655561216349E-5</v>
      </c>
      <c r="J237">
        <f t="shared" si="37"/>
        <v>1.1422983881784665</v>
      </c>
      <c r="K237">
        <f t="shared" si="32"/>
        <v>15.02281018624921</v>
      </c>
      <c r="L237">
        <f t="shared" si="38"/>
        <v>225.68482589207301</v>
      </c>
    </row>
    <row r="238" spans="1:12" x14ac:dyDescent="0.25">
      <c r="A238">
        <f t="shared" si="39"/>
        <v>1041.2999999999897</v>
      </c>
      <c r="B238">
        <v>39</v>
      </c>
      <c r="C238">
        <f t="shared" si="33"/>
        <v>32.775526002567858</v>
      </c>
      <c r="D238">
        <f t="shared" si="34"/>
        <v>197.8841226417855</v>
      </c>
      <c r="E238">
        <f t="shared" si="35"/>
        <v>6.2244739974321419</v>
      </c>
      <c r="F238">
        <f t="shared" si="36"/>
        <v>0</v>
      </c>
      <c r="G238">
        <f t="shared" si="36"/>
        <v>0</v>
      </c>
      <c r="H238">
        <f t="shared" si="36"/>
        <v>0.91853150817590146</v>
      </c>
      <c r="I238">
        <f t="shared" si="36"/>
        <v>4.4113386509020694E-5</v>
      </c>
      <c r="J238">
        <f t="shared" si="37"/>
        <v>0.91857562156241046</v>
      </c>
      <c r="K238">
        <f t="shared" si="32"/>
        <v>5.3058983758697318</v>
      </c>
      <c r="L238">
        <f t="shared" si="38"/>
        <v>28.152557575057056</v>
      </c>
    </row>
    <row r="239" spans="1:12" x14ac:dyDescent="0.25">
      <c r="A239">
        <f t="shared" si="39"/>
        <v>1041.3499999999897</v>
      </c>
      <c r="B239">
        <v>40</v>
      </c>
      <c r="C239">
        <f t="shared" si="33"/>
        <v>32.716160579563393</v>
      </c>
      <c r="D239">
        <f t="shared" si="34"/>
        <v>197.83412264178554</v>
      </c>
      <c r="E239">
        <f t="shared" si="35"/>
        <v>7.2838394204366068</v>
      </c>
      <c r="F239">
        <f t="shared" si="36"/>
        <v>0</v>
      </c>
      <c r="G239">
        <f t="shared" si="36"/>
        <v>0</v>
      </c>
      <c r="H239">
        <f t="shared" si="36"/>
        <v>0.73545661670292639</v>
      </c>
      <c r="I239">
        <f t="shared" si="36"/>
        <v>3.0765617259103898E-5</v>
      </c>
      <c r="J239">
        <f t="shared" si="37"/>
        <v>0.73548738232018551</v>
      </c>
      <c r="K239">
        <f t="shared" si="32"/>
        <v>6.5483520381164215</v>
      </c>
      <c r="L239">
        <f t="shared" si="38"/>
        <v>42.88091441510349</v>
      </c>
    </row>
    <row r="240" spans="1:12" x14ac:dyDescent="0.25">
      <c r="A240">
        <f t="shared" si="39"/>
        <v>1041.3999999999896</v>
      </c>
      <c r="B240">
        <v>38</v>
      </c>
      <c r="C240">
        <f t="shared" si="33"/>
        <v>32.656795156558928</v>
      </c>
      <c r="D240">
        <f t="shared" si="34"/>
        <v>197.78412264178559</v>
      </c>
      <c r="E240">
        <f t="shared" si="35"/>
        <v>5.3432048434410717</v>
      </c>
      <c r="F240">
        <f t="shared" si="36"/>
        <v>0</v>
      </c>
      <c r="G240">
        <f t="shared" si="36"/>
        <v>0</v>
      </c>
      <c r="H240">
        <f t="shared" si="36"/>
        <v>0.58633338406335944</v>
      </c>
      <c r="I240">
        <f t="shared" si="36"/>
        <v>2.1364167903087247E-5</v>
      </c>
      <c r="J240">
        <f t="shared" si="37"/>
        <v>0.58635474823126255</v>
      </c>
      <c r="K240">
        <f t="shared" si="32"/>
        <v>4.7568500952098089</v>
      </c>
      <c r="L240">
        <f t="shared" si="38"/>
        <v>22.627622828297568</v>
      </c>
    </row>
    <row r="241" spans="1:12" x14ac:dyDescent="0.25">
      <c r="A241">
        <f t="shared" si="39"/>
        <v>1041.4499999999896</v>
      </c>
      <c r="B241">
        <v>49</v>
      </c>
      <c r="C241">
        <f t="shared" si="33"/>
        <v>32.597429733554463</v>
      </c>
      <c r="D241">
        <f t="shared" si="34"/>
        <v>197.73412264178563</v>
      </c>
      <c r="E241">
        <f t="shared" si="35"/>
        <v>16.402570266445537</v>
      </c>
      <c r="F241">
        <f t="shared" si="36"/>
        <v>0</v>
      </c>
      <c r="G241">
        <f t="shared" si="36"/>
        <v>0</v>
      </c>
      <c r="H241">
        <f t="shared" si="36"/>
        <v>0.46543254391462729</v>
      </c>
      <c r="I241">
        <f t="shared" si="36"/>
        <v>1.4771732956630908E-5</v>
      </c>
      <c r="J241">
        <f t="shared" si="37"/>
        <v>0.4654473156475839</v>
      </c>
      <c r="K241">
        <f t="shared" si="32"/>
        <v>15.937122950797953</v>
      </c>
      <c r="L241">
        <f t="shared" si="38"/>
        <v>253.99188794885086</v>
      </c>
    </row>
    <row r="242" spans="1:12" x14ac:dyDescent="0.25">
      <c r="A242">
        <f t="shared" si="39"/>
        <v>1041.4999999999895</v>
      </c>
      <c r="B242">
        <v>31</v>
      </c>
      <c r="C242">
        <f t="shared" si="33"/>
        <v>32.538064310549998</v>
      </c>
      <c r="D242">
        <f t="shared" si="34"/>
        <v>197.68412264178568</v>
      </c>
      <c r="E242">
        <f t="shared" si="35"/>
        <v>-1.5380643105499985</v>
      </c>
      <c r="F242">
        <f t="shared" si="36"/>
        <v>0</v>
      </c>
      <c r="G242">
        <f t="shared" si="36"/>
        <v>0</v>
      </c>
      <c r="H242">
        <f t="shared" si="36"/>
        <v>0.367869204087789</v>
      </c>
      <c r="I242">
        <f t="shared" si="36"/>
        <v>1.0169556864683023E-5</v>
      </c>
      <c r="J242">
        <f t="shared" si="37"/>
        <v>0.36787937364465367</v>
      </c>
      <c r="K242">
        <f t="shared" si="32"/>
        <v>-1.9059436841946522</v>
      </c>
      <c r="L242">
        <f t="shared" si="38"/>
        <v>3.632621327321484</v>
      </c>
    </row>
    <row r="243" spans="1:12" x14ac:dyDescent="0.25">
      <c r="A243">
        <f t="shared" si="39"/>
        <v>1041.5499999999895</v>
      </c>
      <c r="B243">
        <v>38</v>
      </c>
      <c r="C243">
        <f t="shared" si="33"/>
        <v>32.478698887545534</v>
      </c>
      <c r="D243">
        <f t="shared" si="34"/>
        <v>197.63412264178572</v>
      </c>
      <c r="E243">
        <f t="shared" si="35"/>
        <v>5.5213011124544664</v>
      </c>
      <c r="F243">
        <f t="shared" si="36"/>
        <v>0</v>
      </c>
      <c r="G243">
        <f t="shared" si="36"/>
        <v>0</v>
      </c>
      <c r="H243">
        <f t="shared" si="36"/>
        <v>0.28950407444384574</v>
      </c>
      <c r="I243">
        <f t="shared" si="36"/>
        <v>6.9710424297328685E-6</v>
      </c>
      <c r="J243">
        <f t="shared" si="37"/>
        <v>0.28951104548627549</v>
      </c>
      <c r="K243">
        <f t="shared" si="32"/>
        <v>5.2317900669681912</v>
      </c>
      <c r="L243">
        <f t="shared" si="38"/>
        <v>27.37162730482703</v>
      </c>
    </row>
    <row r="244" spans="1:12" x14ac:dyDescent="0.25">
      <c r="A244">
        <f t="shared" si="39"/>
        <v>1041.5999999999894</v>
      </c>
      <c r="B244">
        <v>28</v>
      </c>
      <c r="C244">
        <f t="shared" si="33"/>
        <v>32.419333464541069</v>
      </c>
      <c r="D244">
        <f t="shared" si="34"/>
        <v>197.58412264178577</v>
      </c>
      <c r="E244">
        <f t="shared" si="35"/>
        <v>-4.4193334645410687</v>
      </c>
      <c r="F244">
        <f t="shared" si="36"/>
        <v>0</v>
      </c>
      <c r="G244">
        <f t="shared" si="36"/>
        <v>0</v>
      </c>
      <c r="H244">
        <f t="shared" si="36"/>
        <v>0.22685089108742271</v>
      </c>
      <c r="I244">
        <f t="shared" si="36"/>
        <v>4.7579353753781442E-6</v>
      </c>
      <c r="J244">
        <f t="shared" si="37"/>
        <v>0.22685564902279809</v>
      </c>
      <c r="K244">
        <f t="shared" si="32"/>
        <v>-4.6461891135638664</v>
      </c>
      <c r="L244">
        <f t="shared" si="38"/>
        <v>21.587073278999387</v>
      </c>
    </row>
    <row r="245" spans="1:12" x14ac:dyDescent="0.25">
      <c r="A245">
        <f t="shared" si="39"/>
        <v>1041.6499999999894</v>
      </c>
      <c r="B245">
        <v>43</v>
      </c>
      <c r="C245">
        <f t="shared" si="33"/>
        <v>32.359968041536604</v>
      </c>
      <c r="D245">
        <f t="shared" si="34"/>
        <v>197.53412264178581</v>
      </c>
      <c r="E245">
        <f t="shared" si="35"/>
        <v>10.640031958463396</v>
      </c>
      <c r="F245">
        <f t="shared" si="36"/>
        <v>0</v>
      </c>
      <c r="G245">
        <f t="shared" si="36"/>
        <v>0</v>
      </c>
      <c r="H245">
        <f t="shared" si="36"/>
        <v>0.1769908685160019</v>
      </c>
      <c r="I245">
        <f t="shared" si="36"/>
        <v>3.2334374762823176E-6</v>
      </c>
      <c r="J245">
        <f t="shared" si="37"/>
        <v>0.17699410195347817</v>
      </c>
      <c r="K245">
        <f t="shared" si="32"/>
        <v>10.463037856509919</v>
      </c>
      <c r="L245">
        <f t="shared" si="38"/>
        <v>109.47516118675968</v>
      </c>
    </row>
    <row r="246" spans="1:12" x14ac:dyDescent="0.25">
      <c r="A246">
        <f t="shared" si="39"/>
        <v>1041.6999999999894</v>
      </c>
      <c r="B246">
        <v>44</v>
      </c>
      <c r="C246">
        <f t="shared" si="33"/>
        <v>32.300602618532139</v>
      </c>
      <c r="D246">
        <f t="shared" si="34"/>
        <v>197.48412264178586</v>
      </c>
      <c r="E246">
        <f t="shared" si="35"/>
        <v>11.699397381467861</v>
      </c>
      <c r="F246">
        <f t="shared" si="36"/>
        <v>0</v>
      </c>
      <c r="G246">
        <f t="shared" si="36"/>
        <v>0</v>
      </c>
      <c r="H246">
        <f t="shared" si="36"/>
        <v>0.13749464779480097</v>
      </c>
      <c r="I246">
        <f t="shared" si="36"/>
        <v>2.1879405233914402E-6</v>
      </c>
      <c r="J246">
        <f t="shared" si="37"/>
        <v>0.13749683573532437</v>
      </c>
      <c r="K246">
        <f t="shared" si="32"/>
        <v>11.561900545732536</v>
      </c>
      <c r="L246">
        <f t="shared" si="38"/>
        <v>133.67754422941033</v>
      </c>
    </row>
    <row r="247" spans="1:12" x14ac:dyDescent="0.25">
      <c r="A247">
        <f t="shared" si="39"/>
        <v>1041.7499999999893</v>
      </c>
      <c r="B247">
        <v>51</v>
      </c>
      <c r="C247">
        <f t="shared" si="33"/>
        <v>32.241237195527674</v>
      </c>
      <c r="D247">
        <f t="shared" si="34"/>
        <v>197.4341226417859</v>
      </c>
      <c r="E247">
        <f t="shared" si="35"/>
        <v>18.758762804472326</v>
      </c>
      <c r="F247">
        <f t="shared" si="36"/>
        <v>0</v>
      </c>
      <c r="G247">
        <f t="shared" si="36"/>
        <v>0</v>
      </c>
      <c r="H247">
        <f t="shared" si="36"/>
        <v>0.10635190829707715</v>
      </c>
      <c r="I247">
        <f t="shared" si="36"/>
        <v>1.4741160416174132E-6</v>
      </c>
      <c r="J247">
        <f t="shared" si="37"/>
        <v>0.10635338241311877</v>
      </c>
      <c r="K247">
        <f t="shared" si="32"/>
        <v>18.652409422059208</v>
      </c>
      <c r="L247">
        <f t="shared" si="38"/>
        <v>347.91237724812311</v>
      </c>
    </row>
    <row r="248" spans="1:12" x14ac:dyDescent="0.25">
      <c r="A248">
        <f t="shared" si="39"/>
        <v>1041.7999999999893</v>
      </c>
      <c r="B248">
        <v>46</v>
      </c>
      <c r="C248">
        <f t="shared" si="33"/>
        <v>32.181871772523209</v>
      </c>
      <c r="D248">
        <f t="shared" si="34"/>
        <v>197.38412264178595</v>
      </c>
      <c r="E248">
        <f t="shared" si="35"/>
        <v>13.818128227476791</v>
      </c>
      <c r="F248">
        <f t="shared" si="36"/>
        <v>0</v>
      </c>
      <c r="G248">
        <f t="shared" si="36"/>
        <v>0</v>
      </c>
      <c r="H248">
        <f t="shared" si="36"/>
        <v>8.1908569771359366E-2</v>
      </c>
      <c r="I248">
        <f t="shared" si="36"/>
        <v>9.8890130126682652E-7</v>
      </c>
      <c r="J248">
        <f t="shared" si="37"/>
        <v>8.1909558672660629E-2</v>
      </c>
      <c r="K248">
        <f t="shared" si="32"/>
        <v>13.736218668804129</v>
      </c>
      <c r="L248">
        <f t="shared" si="38"/>
        <v>188.68370331720308</v>
      </c>
    </row>
    <row r="249" spans="1:12" x14ac:dyDescent="0.25">
      <c r="A249">
        <f t="shared" si="39"/>
        <v>1041.8499999999892</v>
      </c>
      <c r="B249">
        <v>50</v>
      </c>
      <c r="C249">
        <f t="shared" si="33"/>
        <v>32.122506349518744</v>
      </c>
      <c r="D249">
        <f t="shared" si="34"/>
        <v>197.334122641786</v>
      </c>
      <c r="E249">
        <f t="shared" si="35"/>
        <v>17.877493650481256</v>
      </c>
      <c r="F249">
        <f t="shared" si="36"/>
        <v>0</v>
      </c>
      <c r="G249">
        <f t="shared" si="36"/>
        <v>0</v>
      </c>
      <c r="H249">
        <f t="shared" si="36"/>
        <v>6.2811325733782744E-2</v>
      </c>
      <c r="I249">
        <f t="shared" si="36"/>
        <v>6.605403317841336E-7</v>
      </c>
      <c r="J249">
        <f t="shared" si="37"/>
        <v>6.2811986274114523E-2</v>
      </c>
      <c r="K249">
        <f t="shared" si="32"/>
        <v>17.814681664207143</v>
      </c>
      <c r="L249">
        <f t="shared" si="38"/>
        <v>317.3628827970382</v>
      </c>
    </row>
    <row r="250" spans="1:12" x14ac:dyDescent="0.25">
      <c r="A250">
        <f t="shared" si="39"/>
        <v>1041.8999999999892</v>
      </c>
      <c r="B250">
        <v>21</v>
      </c>
      <c r="C250">
        <f t="shared" si="33"/>
        <v>32.063140926514279</v>
      </c>
      <c r="D250">
        <f t="shared" si="34"/>
        <v>197.28412264178604</v>
      </c>
      <c r="E250">
        <f t="shared" si="35"/>
        <v>-11.063140926514279</v>
      </c>
      <c r="F250">
        <f t="shared" si="36"/>
        <v>0</v>
      </c>
      <c r="G250">
        <f t="shared" si="36"/>
        <v>0</v>
      </c>
      <c r="H250">
        <f t="shared" si="36"/>
        <v>4.7959112631503757E-2</v>
      </c>
      <c r="I250">
        <f t="shared" si="36"/>
        <v>4.393097559458406E-7</v>
      </c>
      <c r="J250">
        <f t="shared" si="37"/>
        <v>4.7959551941259705E-2</v>
      </c>
      <c r="K250">
        <f t="shared" si="32"/>
        <v>-11.111100478455539</v>
      </c>
      <c r="L250">
        <f t="shared" si="38"/>
        <v>123.4565538423349</v>
      </c>
    </row>
    <row r="251" spans="1:12" x14ac:dyDescent="0.25">
      <c r="A251">
        <f t="shared" si="39"/>
        <v>1041.9499999999891</v>
      </c>
      <c r="B251">
        <v>24</v>
      </c>
      <c r="C251">
        <f t="shared" si="33"/>
        <v>32.003775503509814</v>
      </c>
      <c r="D251">
        <f t="shared" si="34"/>
        <v>197.23412264178609</v>
      </c>
      <c r="E251">
        <f t="shared" si="35"/>
        <v>-8.0037755035098144</v>
      </c>
      <c r="F251">
        <f t="shared" si="36"/>
        <v>0</v>
      </c>
      <c r="G251">
        <f t="shared" si="36"/>
        <v>0</v>
      </c>
      <c r="H251">
        <f t="shared" si="36"/>
        <v>3.646102550463709E-2</v>
      </c>
      <c r="I251">
        <f t="shared" si="36"/>
        <v>2.9091590883960695E-7</v>
      </c>
      <c r="J251">
        <f t="shared" si="37"/>
        <v>3.6461316420545932E-2</v>
      </c>
      <c r="K251">
        <f t="shared" si="32"/>
        <v>-8.0402368199303602</v>
      </c>
      <c r="L251">
        <f t="shared" si="38"/>
        <v>64.645408120563872</v>
      </c>
    </row>
    <row r="252" spans="1:12" x14ac:dyDescent="0.25">
      <c r="A252">
        <f t="shared" si="39"/>
        <v>1041.9999999999891</v>
      </c>
      <c r="B252">
        <v>42</v>
      </c>
      <c r="C252">
        <f t="shared" si="33"/>
        <v>31.944410080505349</v>
      </c>
      <c r="D252">
        <f t="shared" si="34"/>
        <v>197.18412264178613</v>
      </c>
      <c r="E252">
        <f t="shared" si="35"/>
        <v>10.055589919494651</v>
      </c>
      <c r="F252">
        <f t="shared" si="36"/>
        <v>0</v>
      </c>
      <c r="G252">
        <f t="shared" si="36"/>
        <v>0</v>
      </c>
      <c r="H252">
        <f t="shared" si="36"/>
        <v>2.7600133432006325E-2</v>
      </c>
      <c r="I252">
        <f t="shared" si="36"/>
        <v>1.9181793475139539E-7</v>
      </c>
      <c r="J252">
        <f t="shared" si="37"/>
        <v>2.7600325249941077E-2</v>
      </c>
      <c r="K252">
        <f t="shared" si="32"/>
        <v>10.02798959424471</v>
      </c>
      <c r="L252">
        <f t="shared" si="38"/>
        <v>100.56057530228018</v>
      </c>
    </row>
    <row r="253" spans="1:12" x14ac:dyDescent="0.25">
      <c r="A253">
        <f t="shared" si="39"/>
        <v>1042.049999999989</v>
      </c>
      <c r="B253">
        <v>31</v>
      </c>
      <c r="C253">
        <f t="shared" si="33"/>
        <v>31.885044657500885</v>
      </c>
      <c r="D253">
        <f t="shared" si="34"/>
        <v>197.13412264178618</v>
      </c>
      <c r="E253">
        <f t="shared" si="35"/>
        <v>-0.88504465750088457</v>
      </c>
      <c r="F253">
        <f t="shared" si="36"/>
        <v>0</v>
      </c>
      <c r="G253">
        <f t="shared" si="36"/>
        <v>0</v>
      </c>
      <c r="H253">
        <f t="shared" si="36"/>
        <v>2.08026204563432E-2</v>
      </c>
      <c r="I253">
        <f t="shared" si="36"/>
        <v>1.2593198990296304E-7</v>
      </c>
      <c r="J253">
        <f t="shared" si="37"/>
        <v>2.0802746388333102E-2</v>
      </c>
      <c r="K253">
        <f t="shared" si="32"/>
        <v>-0.90584740388921769</v>
      </c>
      <c r="L253">
        <f t="shared" si="38"/>
        <v>0.82055951913283554</v>
      </c>
    </row>
    <row r="254" spans="1:12" x14ac:dyDescent="0.25">
      <c r="A254">
        <f t="shared" si="39"/>
        <v>1042.099999999989</v>
      </c>
      <c r="B254">
        <v>37</v>
      </c>
      <c r="C254">
        <f t="shared" si="33"/>
        <v>31.82567923449642</v>
      </c>
      <c r="D254">
        <f t="shared" si="34"/>
        <v>197.08412264178622</v>
      </c>
      <c r="E254">
        <f t="shared" si="35"/>
        <v>5.1743207655035803</v>
      </c>
      <c r="F254">
        <f t="shared" si="36"/>
        <v>0</v>
      </c>
      <c r="G254">
        <f t="shared" si="36"/>
        <v>0</v>
      </c>
      <c r="H254">
        <f t="shared" si="36"/>
        <v>1.5611673892377546E-2</v>
      </c>
      <c r="I254">
        <f t="shared" si="36"/>
        <v>8.2320507055466124E-8</v>
      </c>
      <c r="J254">
        <f t="shared" si="37"/>
        <v>1.5611756212884602E-2</v>
      </c>
      <c r="K254">
        <f t="shared" si="32"/>
        <v>5.1587090092906953</v>
      </c>
      <c r="L254">
        <f t="shared" si="38"/>
        <v>26.612278642536989</v>
      </c>
    </row>
    <row r="255" spans="1:12" x14ac:dyDescent="0.25">
      <c r="A255">
        <f t="shared" si="39"/>
        <v>1042.1499999999889</v>
      </c>
      <c r="B255">
        <v>37</v>
      </c>
      <c r="C255">
        <f t="shared" si="33"/>
        <v>31.766313811491955</v>
      </c>
      <c r="D255">
        <f t="shared" si="34"/>
        <v>197.03412264178627</v>
      </c>
      <c r="E255">
        <f t="shared" si="35"/>
        <v>5.2336861885080452</v>
      </c>
      <c r="F255">
        <f t="shared" si="36"/>
        <v>0</v>
      </c>
      <c r="G255">
        <f t="shared" si="36"/>
        <v>0</v>
      </c>
      <c r="H255">
        <f t="shared" si="36"/>
        <v>1.1665556404383192E-2</v>
      </c>
      <c r="I255">
        <f t="shared" si="36"/>
        <v>5.3580297856867932E-8</v>
      </c>
      <c r="J255">
        <f t="shared" si="37"/>
        <v>1.1665609984681049E-2</v>
      </c>
      <c r="K255">
        <f t="shared" si="32"/>
        <v>5.222020578523364</v>
      </c>
      <c r="L255">
        <f t="shared" si="38"/>
        <v>27.269498922521489</v>
      </c>
    </row>
    <row r="256" spans="1:12" x14ac:dyDescent="0.25">
      <c r="A256">
        <f t="shared" si="39"/>
        <v>1042.1999999999889</v>
      </c>
      <c r="B256">
        <v>35</v>
      </c>
      <c r="C256">
        <f t="shared" si="33"/>
        <v>31.70694838848749</v>
      </c>
      <c r="D256">
        <f t="shared" si="34"/>
        <v>196.98412264178631</v>
      </c>
      <c r="E256">
        <f t="shared" si="35"/>
        <v>3.2930516115125101</v>
      </c>
      <c r="F256">
        <f t="shared" si="36"/>
        <v>0</v>
      </c>
      <c r="G256">
        <f t="shared" si="36"/>
        <v>0</v>
      </c>
      <c r="H256">
        <f t="shared" si="36"/>
        <v>8.6793261104438323E-3</v>
      </c>
      <c r="I256">
        <f t="shared" si="36"/>
        <v>3.4723806394230241E-8</v>
      </c>
      <c r="J256">
        <f t="shared" si="37"/>
        <v>8.6793608342502267E-3</v>
      </c>
      <c r="K256">
        <f t="shared" si="32"/>
        <v>3.2843722506782598</v>
      </c>
      <c r="L256">
        <f t="shared" si="38"/>
        <v>10.787101081025378</v>
      </c>
    </row>
    <row r="257" spans="1:12" x14ac:dyDescent="0.25">
      <c r="A257">
        <f t="shared" si="39"/>
        <v>1042.2499999999889</v>
      </c>
      <c r="B257">
        <v>43</v>
      </c>
      <c r="C257">
        <f t="shared" si="33"/>
        <v>31.647582965483025</v>
      </c>
      <c r="D257">
        <f t="shared" si="34"/>
        <v>196.93412264178636</v>
      </c>
      <c r="E257">
        <f t="shared" si="35"/>
        <v>11.352417034516975</v>
      </c>
      <c r="F257">
        <f t="shared" si="36"/>
        <v>0</v>
      </c>
      <c r="G257">
        <f t="shared" si="36"/>
        <v>0</v>
      </c>
      <c r="H257">
        <f t="shared" si="36"/>
        <v>6.4297060242865939E-3</v>
      </c>
      <c r="I257">
        <f t="shared" si="36"/>
        <v>2.2406532063156623E-8</v>
      </c>
      <c r="J257">
        <f t="shared" si="37"/>
        <v>6.4297284308186568E-3</v>
      </c>
      <c r="K257">
        <f t="shared" si="32"/>
        <v>11.345987306086156</v>
      </c>
      <c r="L257">
        <f t="shared" si="38"/>
        <v>128.73142794986819</v>
      </c>
    </row>
    <row r="258" spans="1:12" x14ac:dyDescent="0.25">
      <c r="A258">
        <f t="shared" si="39"/>
        <v>1042.2999999999888</v>
      </c>
      <c r="B258">
        <v>33</v>
      </c>
      <c r="C258">
        <f t="shared" si="33"/>
        <v>31.58821754247856</v>
      </c>
      <c r="D258">
        <f t="shared" si="34"/>
        <v>196.8841226417864</v>
      </c>
      <c r="E258">
        <f t="shared" si="35"/>
        <v>1.4117824575214399</v>
      </c>
      <c r="F258">
        <f t="shared" si="36"/>
        <v>0</v>
      </c>
      <c r="G258">
        <f t="shared" si="36"/>
        <v>0</v>
      </c>
      <c r="H258">
        <f t="shared" si="36"/>
        <v>4.7426468666647943E-3</v>
      </c>
      <c r="I258">
        <f t="shared" si="36"/>
        <v>1.4396173718587267E-8</v>
      </c>
      <c r="J258">
        <f t="shared" si="37"/>
        <v>4.7426612628385127E-3</v>
      </c>
      <c r="K258">
        <f t="shared" si="32"/>
        <v>1.4070397962586014</v>
      </c>
      <c r="L258">
        <f t="shared" si="38"/>
        <v>1.9797609882554466</v>
      </c>
    </row>
    <row r="259" spans="1:12" x14ac:dyDescent="0.25">
      <c r="A259">
        <f t="shared" si="39"/>
        <v>1042.3499999999888</v>
      </c>
      <c r="B259">
        <v>32</v>
      </c>
      <c r="C259">
        <f t="shared" si="33"/>
        <v>31.528852119474095</v>
      </c>
      <c r="D259">
        <f t="shared" si="34"/>
        <v>196.83412264178645</v>
      </c>
      <c r="E259">
        <f t="shared" si="35"/>
        <v>0.47114788052590484</v>
      </c>
      <c r="F259">
        <f t="shared" si="36"/>
        <v>0</v>
      </c>
      <c r="G259">
        <f t="shared" si="36"/>
        <v>0</v>
      </c>
      <c r="H259">
        <f t="shared" si="36"/>
        <v>3.4831728148297819E-3</v>
      </c>
      <c r="I259">
        <f t="shared" si="36"/>
        <v>9.209681870046343E-9</v>
      </c>
      <c r="J259">
        <f t="shared" si="37"/>
        <v>3.4831820245116519E-3</v>
      </c>
      <c r="K259">
        <f t="shared" si="32"/>
        <v>0.46766469850139319</v>
      </c>
      <c r="L259">
        <f t="shared" si="38"/>
        <v>0.21871027022439901</v>
      </c>
    </row>
    <row r="260" spans="1:12" x14ac:dyDescent="0.25">
      <c r="A260">
        <f t="shared" si="39"/>
        <v>1042.3999999999887</v>
      </c>
      <c r="B260">
        <v>32</v>
      </c>
      <c r="C260">
        <f t="shared" si="33"/>
        <v>31.46948669646963</v>
      </c>
      <c r="D260">
        <f t="shared" si="34"/>
        <v>196.7841226417865</v>
      </c>
      <c r="E260">
        <f t="shared" si="35"/>
        <v>0.53051330353036974</v>
      </c>
      <c r="F260">
        <f t="shared" si="36"/>
        <v>0</v>
      </c>
      <c r="G260">
        <f t="shared" si="36"/>
        <v>0</v>
      </c>
      <c r="H260">
        <f t="shared" si="36"/>
        <v>2.5471458724601694E-3</v>
      </c>
      <c r="I260">
        <f t="shared" si="36"/>
        <v>5.8663408686025993E-9</v>
      </c>
      <c r="J260">
        <f t="shared" si="37"/>
        <v>2.5471517388010382E-3</v>
      </c>
      <c r="K260">
        <f t="shared" si="32"/>
        <v>0.52796615179156869</v>
      </c>
      <c r="L260">
        <f t="shared" si="38"/>
        <v>0.27874825743759774</v>
      </c>
    </row>
    <row r="261" spans="1:12" x14ac:dyDescent="0.25">
      <c r="A261">
        <f t="shared" si="39"/>
        <v>1042.4499999999887</v>
      </c>
      <c r="B261">
        <v>32</v>
      </c>
      <c r="C261">
        <f t="shared" si="33"/>
        <v>31.410121273465165</v>
      </c>
      <c r="D261">
        <f t="shared" si="34"/>
        <v>196.73412264178654</v>
      </c>
      <c r="E261">
        <f t="shared" si="35"/>
        <v>0.58987872653483464</v>
      </c>
      <c r="F261">
        <f t="shared" si="36"/>
        <v>0</v>
      </c>
      <c r="G261">
        <f t="shared" si="36"/>
        <v>0</v>
      </c>
      <c r="H261">
        <f t="shared" si="36"/>
        <v>1.854629545098961E-3</v>
      </c>
      <c r="I261">
        <f t="shared" si="36"/>
        <v>3.7206179418339461E-9</v>
      </c>
      <c r="J261">
        <f t="shared" si="37"/>
        <v>1.8546332657169028E-3</v>
      </c>
      <c r="K261">
        <f t="shared" si="32"/>
        <v>0.58802409326911775</v>
      </c>
      <c r="L261">
        <f t="shared" si="38"/>
        <v>0.34577233426496812</v>
      </c>
    </row>
    <row r="262" spans="1:12" x14ac:dyDescent="0.25">
      <c r="A262">
        <f t="shared" si="39"/>
        <v>1042.4999999999886</v>
      </c>
      <c r="B262">
        <v>38</v>
      </c>
      <c r="C262">
        <f t="shared" si="33"/>
        <v>31.350755850460473</v>
      </c>
      <c r="D262">
        <f t="shared" si="34"/>
        <v>196.68412264178659</v>
      </c>
      <c r="E262">
        <f t="shared" si="35"/>
        <v>6.6492441495395269</v>
      </c>
      <c r="F262">
        <f t="shared" si="36"/>
        <v>0</v>
      </c>
      <c r="G262">
        <f t="shared" si="36"/>
        <v>0</v>
      </c>
      <c r="H262">
        <f t="shared" si="36"/>
        <v>1.3445751867126089E-3</v>
      </c>
      <c r="I262">
        <f t="shared" si="36"/>
        <v>2.3495677552738868E-9</v>
      </c>
      <c r="J262">
        <f t="shared" si="37"/>
        <v>1.3445775362803641E-3</v>
      </c>
      <c r="K262">
        <f t="shared" si="32"/>
        <v>6.6478995720032463</v>
      </c>
      <c r="L262">
        <f t="shared" si="38"/>
        <v>44.194568719440944</v>
      </c>
    </row>
    <row r="263" spans="1:12" x14ac:dyDescent="0.25">
      <c r="A263">
        <f t="shared" si="39"/>
        <v>1042.5499999999886</v>
      </c>
      <c r="B263">
        <v>28</v>
      </c>
      <c r="C263">
        <f t="shared" si="33"/>
        <v>31.291390427456008</v>
      </c>
      <c r="D263">
        <f t="shared" si="34"/>
        <v>196.63412264178663</v>
      </c>
      <c r="E263">
        <f t="shared" si="35"/>
        <v>-3.2913904274560082</v>
      </c>
      <c r="F263">
        <f t="shared" si="36"/>
        <v>0</v>
      </c>
      <c r="G263">
        <f t="shared" si="36"/>
        <v>0</v>
      </c>
      <c r="H263">
        <f t="shared" si="36"/>
        <v>9.705939330762666E-4</v>
      </c>
      <c r="I263">
        <f t="shared" si="36"/>
        <v>1.4773588110152995E-9</v>
      </c>
      <c r="J263">
        <f t="shared" si="37"/>
        <v>9.7059541043507762E-4</v>
      </c>
      <c r="K263">
        <f t="shared" si="32"/>
        <v>-3.2923610228664431</v>
      </c>
      <c r="L263">
        <f t="shared" si="38"/>
        <v>10.839641104890172</v>
      </c>
    </row>
    <row r="264" spans="1:12" x14ac:dyDescent="0.25">
      <c r="A264">
        <f t="shared" si="39"/>
        <v>1042.5999999999885</v>
      </c>
      <c r="B264">
        <v>29</v>
      </c>
      <c r="C264">
        <f t="shared" si="33"/>
        <v>31.232025004451543</v>
      </c>
      <c r="D264">
        <f t="shared" si="34"/>
        <v>196.58412264178668</v>
      </c>
      <c r="E264">
        <f t="shared" si="35"/>
        <v>-2.2320250044515433</v>
      </c>
      <c r="F264">
        <f t="shared" si="36"/>
        <v>0</v>
      </c>
      <c r="G264">
        <f t="shared" si="36"/>
        <v>0</v>
      </c>
      <c r="H264">
        <f t="shared" si="36"/>
        <v>6.9761307846374356E-4</v>
      </c>
      <c r="I264">
        <f t="shared" si="36"/>
        <v>9.2493053184697221E-10</v>
      </c>
      <c r="J264">
        <f t="shared" si="37"/>
        <v>6.9761400339427536E-4</v>
      </c>
      <c r="K264">
        <f t="shared" si="32"/>
        <v>-2.2327226184549374</v>
      </c>
      <c r="L264">
        <f t="shared" si="38"/>
        <v>4.9850502909602721</v>
      </c>
    </row>
    <row r="265" spans="1:12" x14ac:dyDescent="0.25">
      <c r="A265">
        <f t="shared" si="39"/>
        <v>1042.6499999999885</v>
      </c>
      <c r="B265">
        <v>35</v>
      </c>
      <c r="C265">
        <f t="shared" si="33"/>
        <v>31.172659581447078</v>
      </c>
      <c r="D265">
        <f t="shared" si="34"/>
        <v>196.53412264178672</v>
      </c>
      <c r="E265">
        <f t="shared" si="35"/>
        <v>3.8273404185529216</v>
      </c>
      <c r="F265">
        <f t="shared" si="36"/>
        <v>0</v>
      </c>
      <c r="G265">
        <f t="shared" si="36"/>
        <v>0</v>
      </c>
      <c r="H265">
        <f t="shared" si="36"/>
        <v>4.9924786591945157E-4</v>
      </c>
      <c r="I265">
        <f t="shared" si="36"/>
        <v>5.7657706160601461E-10</v>
      </c>
      <c r="J265">
        <f t="shared" si="37"/>
        <v>4.9924844249651316E-4</v>
      </c>
      <c r="K265">
        <f t="shared" si="32"/>
        <v>3.8268411701104252</v>
      </c>
      <c r="L265">
        <f t="shared" si="38"/>
        <v>14.644713341252128</v>
      </c>
    </row>
    <row r="266" spans="1:12" x14ac:dyDescent="0.25">
      <c r="A266">
        <f t="shared" si="39"/>
        <v>1042.6999999999884</v>
      </c>
      <c r="B266">
        <v>27</v>
      </c>
      <c r="C266">
        <f t="shared" si="33"/>
        <v>31.113294158442613</v>
      </c>
      <c r="D266">
        <f t="shared" si="34"/>
        <v>196.48412264178677</v>
      </c>
      <c r="E266">
        <f t="shared" si="35"/>
        <v>-4.1132941584426135</v>
      </c>
      <c r="F266">
        <f t="shared" si="36"/>
        <v>0</v>
      </c>
      <c r="G266">
        <f t="shared" si="36"/>
        <v>0</v>
      </c>
      <c r="H266">
        <f t="shared" si="36"/>
        <v>3.5574793017371741E-4</v>
      </c>
      <c r="I266">
        <f t="shared" si="36"/>
        <v>3.5787447274772875E-10</v>
      </c>
      <c r="J266">
        <f t="shared" si="37"/>
        <v>3.5574828804819014E-4</v>
      </c>
      <c r="K266">
        <f t="shared" si="32"/>
        <v>-4.1136499067306618</v>
      </c>
      <c r="L266">
        <f t="shared" si="38"/>
        <v>16.922115555145183</v>
      </c>
    </row>
    <row r="267" spans="1:12" x14ac:dyDescent="0.25">
      <c r="A267">
        <f t="shared" si="39"/>
        <v>1042.7499999999884</v>
      </c>
      <c r="B267">
        <v>28</v>
      </c>
      <c r="C267">
        <f t="shared" si="33"/>
        <v>31.053928735438149</v>
      </c>
      <c r="D267">
        <f t="shared" si="34"/>
        <v>196.43412264178681</v>
      </c>
      <c r="E267">
        <f t="shared" si="35"/>
        <v>-3.0539287354381486</v>
      </c>
      <c r="F267">
        <f t="shared" si="36"/>
        <v>0</v>
      </c>
      <c r="G267">
        <f t="shared" si="36"/>
        <v>0</v>
      </c>
      <c r="H267">
        <f t="shared" si="36"/>
        <v>2.5240218393922083E-4</v>
      </c>
      <c r="I267">
        <f t="shared" si="36"/>
        <v>2.211715174620119E-10</v>
      </c>
      <c r="J267">
        <f t="shared" si="37"/>
        <v>2.5240240511073829E-4</v>
      </c>
      <c r="K267">
        <f t="shared" si="32"/>
        <v>-3.0541811378432593</v>
      </c>
      <c r="L267">
        <f t="shared" si="38"/>
        <v>9.3280224227575452</v>
      </c>
    </row>
    <row r="268" spans="1:12" x14ac:dyDescent="0.25">
      <c r="A268">
        <f t="shared" si="39"/>
        <v>1042.7999999999884</v>
      </c>
      <c r="B268">
        <v>33</v>
      </c>
      <c r="C268">
        <f t="shared" si="33"/>
        <v>30.994563312433684</v>
      </c>
      <c r="D268">
        <f t="shared" si="34"/>
        <v>196.38412264178686</v>
      </c>
      <c r="E268">
        <f t="shared" si="35"/>
        <v>2.0054366875663163</v>
      </c>
      <c r="F268">
        <f t="shared" si="36"/>
        <v>0</v>
      </c>
      <c r="G268">
        <f t="shared" si="36"/>
        <v>0</v>
      </c>
      <c r="H268">
        <f t="shared" si="36"/>
        <v>1.7830700136535916E-4</v>
      </c>
      <c r="I268">
        <f t="shared" ref="I268" si="40">I$5*EXP(-(($D268-I$6)^2)/(2*I$7^2))</f>
        <v>1.3609832803147597E-10</v>
      </c>
      <c r="J268">
        <f t="shared" si="37"/>
        <v>1.7830713746368719E-4</v>
      </c>
      <c r="K268">
        <f t="shared" ref="K268:K331" si="41">E268-J268</f>
        <v>2.0052583804288528</v>
      </c>
      <c r="L268">
        <f t="shared" si="38"/>
        <v>4.0210611722801461</v>
      </c>
    </row>
    <row r="269" spans="1:12" x14ac:dyDescent="0.25">
      <c r="A269">
        <f t="shared" si="39"/>
        <v>1042.8499999999883</v>
      </c>
      <c r="B269">
        <v>32</v>
      </c>
      <c r="C269">
        <f t="shared" ref="C269:C332" si="42">$O$12*A269+$P$12</f>
        <v>30.935197889429219</v>
      </c>
      <c r="D269">
        <f t="shared" ref="D269:D332" si="43">1253.6-A269-$M$5</f>
        <v>196.33412264178691</v>
      </c>
      <c r="E269">
        <f t="shared" ref="E269:E332" si="44">B269-C269</f>
        <v>1.0648021105707812</v>
      </c>
      <c r="F269">
        <f t="shared" ref="F269:I332" si="45">F$5*EXP(-(($D269-F$6)^2)/(2*F$7^2))</f>
        <v>0</v>
      </c>
      <c r="G269">
        <f t="shared" si="45"/>
        <v>0</v>
      </c>
      <c r="H269">
        <f t="shared" si="45"/>
        <v>1.2542041864802884E-4</v>
      </c>
      <c r="I269">
        <f t="shared" si="45"/>
        <v>8.3387604518938164E-11</v>
      </c>
      <c r="J269">
        <f t="shared" ref="J269:J332" si="46">F269+G269+H269+I269</f>
        <v>1.2542050203563336E-4</v>
      </c>
      <c r="K269">
        <f t="shared" si="41"/>
        <v>1.0646766900687457</v>
      </c>
      <c r="L269">
        <f t="shared" ref="L269:L332" si="47">(K269)^2</f>
        <v>1.1335364543757398</v>
      </c>
    </row>
    <row r="270" spans="1:12" x14ac:dyDescent="0.25">
      <c r="A270">
        <f t="shared" ref="A270:A333" si="48">A269+$B$7</f>
        <v>1042.8999999999883</v>
      </c>
      <c r="B270">
        <v>29</v>
      </c>
      <c r="C270">
        <f t="shared" si="42"/>
        <v>30.875832466424754</v>
      </c>
      <c r="D270">
        <f t="shared" si="43"/>
        <v>196.28412264178695</v>
      </c>
      <c r="E270">
        <f t="shared" si="44"/>
        <v>-1.8758324664247539</v>
      </c>
      <c r="F270">
        <f t="shared" si="45"/>
        <v>0</v>
      </c>
      <c r="G270">
        <f t="shared" si="45"/>
        <v>0</v>
      </c>
      <c r="H270">
        <f t="shared" si="45"/>
        <v>8.784006680250393E-5</v>
      </c>
      <c r="I270">
        <f t="shared" si="45"/>
        <v>5.0871591184796125E-11</v>
      </c>
      <c r="J270">
        <f t="shared" si="46"/>
        <v>8.7840117674095117E-5</v>
      </c>
      <c r="K270">
        <f t="shared" si="41"/>
        <v>-1.8759203065424279</v>
      </c>
      <c r="L270">
        <f t="shared" si="47"/>
        <v>3.5190769964982369</v>
      </c>
    </row>
    <row r="271" spans="1:12" x14ac:dyDescent="0.25">
      <c r="A271">
        <f t="shared" si="48"/>
        <v>1042.9499999999882</v>
      </c>
      <c r="B271">
        <v>41</v>
      </c>
      <c r="C271">
        <f t="shared" si="42"/>
        <v>30.816467043420289</v>
      </c>
      <c r="D271">
        <f t="shared" si="43"/>
        <v>196.234122641787</v>
      </c>
      <c r="E271">
        <f t="shared" si="44"/>
        <v>10.183532956579711</v>
      </c>
      <c r="F271">
        <f t="shared" si="45"/>
        <v>0</v>
      </c>
      <c r="G271">
        <f t="shared" si="45"/>
        <v>0</v>
      </c>
      <c r="H271">
        <f t="shared" si="45"/>
        <v>6.1255012143165687E-5</v>
      </c>
      <c r="I271">
        <f t="shared" si="45"/>
        <v>3.0901122920860781E-11</v>
      </c>
      <c r="J271">
        <f t="shared" si="46"/>
        <v>6.1255043044288601E-5</v>
      </c>
      <c r="K271">
        <f t="shared" si="41"/>
        <v>10.183471701536666</v>
      </c>
      <c r="L271">
        <f t="shared" si="47"/>
        <v>103.70309589599808</v>
      </c>
    </row>
    <row r="272" spans="1:12" x14ac:dyDescent="0.25">
      <c r="A272">
        <f t="shared" si="48"/>
        <v>1042.9999999999882</v>
      </c>
      <c r="B272">
        <v>39</v>
      </c>
      <c r="C272">
        <f t="shared" si="42"/>
        <v>30.757101620415824</v>
      </c>
      <c r="D272">
        <f t="shared" si="43"/>
        <v>196.18412264178704</v>
      </c>
      <c r="E272">
        <f t="shared" si="44"/>
        <v>8.2428983795841759</v>
      </c>
      <c r="F272">
        <f t="shared" si="45"/>
        <v>0</v>
      </c>
      <c r="G272">
        <f t="shared" si="45"/>
        <v>0</v>
      </c>
      <c r="H272">
        <f t="shared" si="45"/>
        <v>4.2531937284789478E-5</v>
      </c>
      <c r="I272">
        <f t="shared" si="45"/>
        <v>1.8689527295043008E-11</v>
      </c>
      <c r="J272">
        <f t="shared" si="46"/>
        <v>4.2531955974316774E-5</v>
      </c>
      <c r="K272">
        <f t="shared" si="41"/>
        <v>8.242855847628201</v>
      </c>
      <c r="L272">
        <f t="shared" si="47"/>
        <v>67.944672524778426</v>
      </c>
    </row>
    <row r="273" spans="1:12" x14ac:dyDescent="0.25">
      <c r="A273">
        <f t="shared" si="48"/>
        <v>1043.0499999999881</v>
      </c>
      <c r="B273">
        <v>29</v>
      </c>
      <c r="C273">
        <f t="shared" si="42"/>
        <v>30.697736197411359</v>
      </c>
      <c r="D273">
        <f t="shared" si="43"/>
        <v>196.13412264178709</v>
      </c>
      <c r="E273">
        <f t="shared" si="44"/>
        <v>-1.6977361974113592</v>
      </c>
      <c r="F273">
        <f t="shared" si="45"/>
        <v>0</v>
      </c>
      <c r="G273">
        <f t="shared" si="45"/>
        <v>0</v>
      </c>
      <c r="H273">
        <f t="shared" si="45"/>
        <v>2.9404463573358338E-5</v>
      </c>
      <c r="I273">
        <f t="shared" si="45"/>
        <v>1.1255051549092001E-11</v>
      </c>
      <c r="J273">
        <f t="shared" si="46"/>
        <v>2.9404474828409886E-5</v>
      </c>
      <c r="K273">
        <f t="shared" si="41"/>
        <v>-1.6977656018861875</v>
      </c>
      <c r="L273">
        <f t="shared" si="47"/>
        <v>2.8824080389479687</v>
      </c>
    </row>
    <row r="274" spans="1:12" x14ac:dyDescent="0.25">
      <c r="A274">
        <f t="shared" si="48"/>
        <v>1043.0999999999881</v>
      </c>
      <c r="B274">
        <v>37</v>
      </c>
      <c r="C274">
        <f t="shared" si="42"/>
        <v>30.638370774406894</v>
      </c>
      <c r="D274">
        <f t="shared" si="43"/>
        <v>196.08412264178713</v>
      </c>
      <c r="E274">
        <f t="shared" si="44"/>
        <v>6.3616292255931057</v>
      </c>
      <c r="F274">
        <f t="shared" si="45"/>
        <v>0</v>
      </c>
      <c r="G274">
        <f t="shared" si="45"/>
        <v>0</v>
      </c>
      <c r="H274">
        <f t="shared" si="45"/>
        <v>2.0241184276238665E-5</v>
      </c>
      <c r="I274">
        <f t="shared" si="45"/>
        <v>6.7487256821951381E-12</v>
      </c>
      <c r="J274">
        <f t="shared" si="46"/>
        <v>2.0241191024964349E-5</v>
      </c>
      <c r="K274">
        <f t="shared" si="41"/>
        <v>6.3616089844020811</v>
      </c>
      <c r="L274">
        <f t="shared" si="47"/>
        <v>40.47006887042528</v>
      </c>
    </row>
    <row r="275" spans="1:12" x14ac:dyDescent="0.25">
      <c r="A275">
        <f t="shared" si="48"/>
        <v>1043.149999999988</v>
      </c>
      <c r="B275">
        <v>26</v>
      </c>
      <c r="C275">
        <f t="shared" si="42"/>
        <v>30.579005351402429</v>
      </c>
      <c r="D275">
        <f t="shared" si="43"/>
        <v>196.03412264178718</v>
      </c>
      <c r="E275">
        <f t="shared" si="44"/>
        <v>-4.5790053514024294</v>
      </c>
      <c r="F275">
        <f t="shared" si="45"/>
        <v>0</v>
      </c>
      <c r="G275">
        <f t="shared" si="45"/>
        <v>0</v>
      </c>
      <c r="H275">
        <f t="shared" si="45"/>
        <v>1.3873407347141728E-5</v>
      </c>
      <c r="I275">
        <f t="shared" si="45"/>
        <v>4.0292218324822924E-12</v>
      </c>
      <c r="J275">
        <f t="shared" si="46"/>
        <v>1.3873411376363561E-5</v>
      </c>
      <c r="K275">
        <f t="shared" si="41"/>
        <v>-4.5790192248138055</v>
      </c>
      <c r="L275">
        <f t="shared" si="47"/>
        <v>20.967417061214423</v>
      </c>
    </row>
    <row r="276" spans="1:12" x14ac:dyDescent="0.25">
      <c r="A276">
        <f t="shared" si="48"/>
        <v>1043.199999999988</v>
      </c>
      <c r="B276">
        <v>32</v>
      </c>
      <c r="C276">
        <f t="shared" si="42"/>
        <v>30.519639928397964</v>
      </c>
      <c r="D276">
        <f t="shared" si="43"/>
        <v>195.98412264178722</v>
      </c>
      <c r="E276">
        <f t="shared" si="44"/>
        <v>1.4803600716020355</v>
      </c>
      <c r="F276">
        <f t="shared" si="45"/>
        <v>0</v>
      </c>
      <c r="G276">
        <f t="shared" si="45"/>
        <v>0</v>
      </c>
      <c r="H276">
        <f t="shared" si="45"/>
        <v>9.4679273997633473E-6</v>
      </c>
      <c r="I276">
        <f t="shared" si="45"/>
        <v>2.3952215879502586E-12</v>
      </c>
      <c r="J276">
        <f t="shared" si="46"/>
        <v>9.4679297949849349E-6</v>
      </c>
      <c r="K276">
        <f t="shared" si="41"/>
        <v>1.4803506036722405</v>
      </c>
      <c r="L276">
        <f t="shared" si="47"/>
        <v>2.191437909792767</v>
      </c>
    </row>
    <row r="277" spans="1:12" x14ac:dyDescent="0.25">
      <c r="A277">
        <f t="shared" si="48"/>
        <v>1043.2499999999879</v>
      </c>
      <c r="B277">
        <v>35</v>
      </c>
      <c r="C277">
        <f t="shared" si="42"/>
        <v>30.4602745053935</v>
      </c>
      <c r="D277">
        <f t="shared" si="43"/>
        <v>195.93412264178727</v>
      </c>
      <c r="E277">
        <f t="shared" si="44"/>
        <v>4.5397254946065004</v>
      </c>
      <c r="F277">
        <f t="shared" si="45"/>
        <v>0</v>
      </c>
      <c r="G277">
        <f t="shared" si="45"/>
        <v>0</v>
      </c>
      <c r="H277">
        <f t="shared" si="45"/>
        <v>6.433558609250525E-6</v>
      </c>
      <c r="I277">
        <f t="shared" si="45"/>
        <v>1.4177358840442561E-12</v>
      </c>
      <c r="J277">
        <f t="shared" si="46"/>
        <v>6.433560026986409E-6</v>
      </c>
      <c r="K277">
        <f t="shared" si="41"/>
        <v>4.5397190610464735</v>
      </c>
      <c r="L277">
        <f t="shared" si="47"/>
        <v>20.609049153228675</v>
      </c>
    </row>
    <row r="278" spans="1:12" x14ac:dyDescent="0.25">
      <c r="A278">
        <f t="shared" si="48"/>
        <v>1043.2999999999879</v>
      </c>
      <c r="B278">
        <v>27</v>
      </c>
      <c r="C278">
        <f t="shared" si="42"/>
        <v>30.400909082389035</v>
      </c>
      <c r="D278">
        <f t="shared" si="43"/>
        <v>195.88412264178731</v>
      </c>
      <c r="E278">
        <f t="shared" si="44"/>
        <v>-3.4009090823890347</v>
      </c>
      <c r="F278">
        <f t="shared" si="45"/>
        <v>0</v>
      </c>
      <c r="G278">
        <f t="shared" si="45"/>
        <v>0</v>
      </c>
      <c r="H278">
        <f t="shared" si="45"/>
        <v>4.3528346088498301E-6</v>
      </c>
      <c r="I278">
        <f t="shared" si="45"/>
        <v>8.355454569954406E-13</v>
      </c>
      <c r="J278">
        <f t="shared" si="46"/>
        <v>4.3528354443952869E-6</v>
      </c>
      <c r="K278">
        <f t="shared" si="41"/>
        <v>-3.4009134352244792</v>
      </c>
      <c r="L278">
        <f t="shared" si="47"/>
        <v>11.566212193890367</v>
      </c>
    </row>
    <row r="279" spans="1:12" x14ac:dyDescent="0.25">
      <c r="A279">
        <f t="shared" si="48"/>
        <v>1043.3499999999879</v>
      </c>
      <c r="B279">
        <v>22</v>
      </c>
      <c r="C279">
        <f t="shared" si="42"/>
        <v>30.34154365938457</v>
      </c>
      <c r="D279">
        <f t="shared" si="43"/>
        <v>195.83412264178736</v>
      </c>
      <c r="E279">
        <f t="shared" si="44"/>
        <v>-8.3415436593845698</v>
      </c>
      <c r="F279">
        <f t="shared" si="45"/>
        <v>0</v>
      </c>
      <c r="G279">
        <f t="shared" si="45"/>
        <v>0</v>
      </c>
      <c r="H279">
        <f t="shared" si="45"/>
        <v>2.9323623299096987E-6</v>
      </c>
      <c r="I279">
        <f t="shared" si="45"/>
        <v>4.9030909401455001E-13</v>
      </c>
      <c r="J279">
        <f t="shared" si="46"/>
        <v>2.9323628202187927E-6</v>
      </c>
      <c r="K279">
        <f t="shared" si="41"/>
        <v>-8.3415465917473899</v>
      </c>
      <c r="L279">
        <f t="shared" si="47"/>
        <v>69.581399542292502</v>
      </c>
    </row>
    <row r="280" spans="1:12" x14ac:dyDescent="0.25">
      <c r="A280">
        <f t="shared" si="48"/>
        <v>1043.3999999999878</v>
      </c>
      <c r="B280">
        <v>34</v>
      </c>
      <c r="C280">
        <f t="shared" si="42"/>
        <v>30.282178236380105</v>
      </c>
      <c r="D280">
        <f t="shared" si="43"/>
        <v>195.78412264178741</v>
      </c>
      <c r="E280">
        <f t="shared" si="44"/>
        <v>3.7178217636198951</v>
      </c>
      <c r="F280">
        <f t="shared" si="45"/>
        <v>0</v>
      </c>
      <c r="G280">
        <f t="shared" si="45"/>
        <v>0</v>
      </c>
      <c r="H280">
        <f t="shared" si="45"/>
        <v>1.9669243610110355E-6</v>
      </c>
      <c r="I280">
        <f t="shared" si="45"/>
        <v>2.8648041055951339E-13</v>
      </c>
      <c r="J280">
        <f t="shared" si="46"/>
        <v>1.9669246474914459E-6</v>
      </c>
      <c r="K280">
        <f t="shared" si="41"/>
        <v>3.7178197966952475</v>
      </c>
      <c r="L280">
        <f t="shared" si="47"/>
        <v>13.822184040699092</v>
      </c>
    </row>
    <row r="281" spans="1:12" x14ac:dyDescent="0.25">
      <c r="A281">
        <f t="shared" si="48"/>
        <v>1043.4499999999878</v>
      </c>
      <c r="B281">
        <v>26</v>
      </c>
      <c r="C281">
        <f t="shared" si="42"/>
        <v>30.22281281337564</v>
      </c>
      <c r="D281">
        <f t="shared" si="43"/>
        <v>195.73412264178745</v>
      </c>
      <c r="E281">
        <f t="shared" si="44"/>
        <v>-4.22281281337564</v>
      </c>
      <c r="F281">
        <f t="shared" si="45"/>
        <v>0</v>
      </c>
      <c r="G281">
        <f t="shared" si="45"/>
        <v>0</v>
      </c>
      <c r="H281">
        <f t="shared" si="45"/>
        <v>1.3136577984434112E-6</v>
      </c>
      <c r="I281">
        <f t="shared" si="45"/>
        <v>1.6666523852775398E-13</v>
      </c>
      <c r="J281">
        <f t="shared" si="46"/>
        <v>1.3136579651086497E-6</v>
      </c>
      <c r="K281">
        <f t="shared" si="41"/>
        <v>-4.2228141270336055</v>
      </c>
      <c r="L281">
        <f t="shared" si="47"/>
        <v>17.832159151474592</v>
      </c>
    </row>
    <row r="282" spans="1:12" x14ac:dyDescent="0.25">
      <c r="A282">
        <f t="shared" si="48"/>
        <v>1043.4999999999877</v>
      </c>
      <c r="B282">
        <v>30</v>
      </c>
      <c r="C282">
        <f t="shared" si="42"/>
        <v>30.163447390371175</v>
      </c>
      <c r="D282">
        <f t="shared" si="43"/>
        <v>195.6841226417875</v>
      </c>
      <c r="E282">
        <f t="shared" si="44"/>
        <v>-0.16344739037117506</v>
      </c>
      <c r="F282">
        <f t="shared" si="45"/>
        <v>0</v>
      </c>
      <c r="G282">
        <f t="shared" si="45"/>
        <v>0</v>
      </c>
      <c r="H282">
        <f t="shared" si="45"/>
        <v>8.7357741808917713E-7</v>
      </c>
      <c r="I282">
        <f t="shared" si="45"/>
        <v>9.6542878126394132E-14</v>
      </c>
      <c r="J282">
        <f t="shared" si="46"/>
        <v>8.735775146320553E-7</v>
      </c>
      <c r="K282">
        <f t="shared" si="41"/>
        <v>-0.16344826394868969</v>
      </c>
      <c r="L282">
        <f t="shared" si="47"/>
        <v>2.6715334987840535E-2</v>
      </c>
    </row>
    <row r="283" spans="1:12" x14ac:dyDescent="0.25">
      <c r="A283">
        <f t="shared" si="48"/>
        <v>1043.5499999999877</v>
      </c>
      <c r="B283">
        <v>34</v>
      </c>
      <c r="C283">
        <f t="shared" si="42"/>
        <v>30.10408196736671</v>
      </c>
      <c r="D283">
        <f t="shared" si="43"/>
        <v>195.63412264178754</v>
      </c>
      <c r="E283">
        <f t="shared" si="44"/>
        <v>3.8959180326332898</v>
      </c>
      <c r="F283">
        <f t="shared" si="45"/>
        <v>0</v>
      </c>
      <c r="G283">
        <f t="shared" si="45"/>
        <v>0</v>
      </c>
      <c r="H283">
        <f t="shared" si="45"/>
        <v>5.7842241096388021E-7</v>
      </c>
      <c r="I283">
        <f t="shared" si="45"/>
        <v>5.5682736619634851E-14</v>
      </c>
      <c r="J283">
        <f t="shared" si="46"/>
        <v>5.7842246664661681E-7</v>
      </c>
      <c r="K283">
        <f t="shared" si="41"/>
        <v>3.895917454210823</v>
      </c>
      <c r="L283">
        <f t="shared" si="47"/>
        <v>15.17817281002454</v>
      </c>
    </row>
    <row r="284" spans="1:12" x14ac:dyDescent="0.25">
      <c r="A284">
        <f t="shared" si="48"/>
        <v>1043.5999999999876</v>
      </c>
      <c r="B284">
        <v>37</v>
      </c>
      <c r="C284">
        <f t="shared" si="42"/>
        <v>30.044716544362245</v>
      </c>
      <c r="D284">
        <f t="shared" si="43"/>
        <v>195.58412264178759</v>
      </c>
      <c r="E284">
        <f t="shared" si="44"/>
        <v>6.9552834556377547</v>
      </c>
      <c r="F284">
        <f t="shared" si="45"/>
        <v>0</v>
      </c>
      <c r="G284">
        <f t="shared" si="45"/>
        <v>0</v>
      </c>
      <c r="H284">
        <f t="shared" si="45"/>
        <v>3.81340898304246E-7</v>
      </c>
      <c r="I284">
        <f t="shared" si="45"/>
        <v>3.197761109972851E-14</v>
      </c>
      <c r="J284">
        <f t="shared" si="46"/>
        <v>3.8134093028185708E-7</v>
      </c>
      <c r="K284">
        <f t="shared" si="41"/>
        <v>6.9552830742968244</v>
      </c>
      <c r="L284">
        <f t="shared" si="47"/>
        <v>48.375962643599884</v>
      </c>
    </row>
    <row r="285" spans="1:12" x14ac:dyDescent="0.25">
      <c r="A285">
        <f t="shared" si="48"/>
        <v>1043.6499999999876</v>
      </c>
      <c r="B285">
        <v>32</v>
      </c>
      <c r="C285">
        <f t="shared" si="42"/>
        <v>29.98535112135778</v>
      </c>
      <c r="D285">
        <f t="shared" si="43"/>
        <v>195.53412264178763</v>
      </c>
      <c r="E285">
        <f t="shared" si="44"/>
        <v>2.0146488786422196</v>
      </c>
      <c r="F285">
        <f t="shared" si="45"/>
        <v>0</v>
      </c>
      <c r="G285">
        <f t="shared" si="45"/>
        <v>0</v>
      </c>
      <c r="H285">
        <f t="shared" si="45"/>
        <v>2.5032615048149292E-7</v>
      </c>
      <c r="I285">
        <f t="shared" si="45"/>
        <v>1.8285067905559527E-14</v>
      </c>
      <c r="J285">
        <f t="shared" si="46"/>
        <v>2.5032616876656081E-7</v>
      </c>
      <c r="K285">
        <f t="shared" si="41"/>
        <v>2.014648628316051</v>
      </c>
      <c r="L285">
        <f t="shared" si="47"/>
        <v>4.0588090955757457</v>
      </c>
    </row>
    <row r="286" spans="1:12" x14ac:dyDescent="0.25">
      <c r="A286">
        <f t="shared" si="48"/>
        <v>1043.6999999999875</v>
      </c>
      <c r="B286">
        <v>19</v>
      </c>
      <c r="C286">
        <f t="shared" si="42"/>
        <v>29.925985698353315</v>
      </c>
      <c r="D286">
        <f t="shared" si="43"/>
        <v>195.48412264178768</v>
      </c>
      <c r="E286">
        <f t="shared" si="44"/>
        <v>-10.925985698353315</v>
      </c>
      <c r="F286">
        <f t="shared" si="45"/>
        <v>0</v>
      </c>
      <c r="G286">
        <f t="shared" si="45"/>
        <v>0</v>
      </c>
      <c r="H286">
        <f t="shared" si="45"/>
        <v>1.6361518886322405E-7</v>
      </c>
      <c r="I286">
        <f t="shared" si="45"/>
        <v>1.0410515961962913E-14</v>
      </c>
      <c r="J286">
        <f t="shared" si="46"/>
        <v>1.6361519927374001E-7</v>
      </c>
      <c r="K286">
        <f t="shared" si="41"/>
        <v>-10.925985861968515</v>
      </c>
      <c r="L286">
        <f t="shared" si="47"/>
        <v>119.37716705593587</v>
      </c>
    </row>
    <row r="287" spans="1:12" x14ac:dyDescent="0.25">
      <c r="A287">
        <f t="shared" si="48"/>
        <v>1043.7499999999875</v>
      </c>
      <c r="B287">
        <v>30</v>
      </c>
      <c r="C287">
        <f t="shared" si="42"/>
        <v>29.866620275348851</v>
      </c>
      <c r="D287">
        <f t="shared" si="43"/>
        <v>195.43412264178772</v>
      </c>
      <c r="E287">
        <f t="shared" si="44"/>
        <v>0.13337972465114944</v>
      </c>
      <c r="F287">
        <f t="shared" si="45"/>
        <v>0</v>
      </c>
      <c r="G287">
        <f t="shared" si="45"/>
        <v>0</v>
      </c>
      <c r="H287">
        <f t="shared" si="45"/>
        <v>1.0647939546779889E-7</v>
      </c>
      <c r="I287">
        <f t="shared" si="45"/>
        <v>5.9016445255951941E-15</v>
      </c>
      <c r="J287">
        <f t="shared" si="46"/>
        <v>1.0647940136944342E-7</v>
      </c>
      <c r="K287">
        <f t="shared" si="41"/>
        <v>0.13337961817174807</v>
      </c>
      <c r="L287">
        <f t="shared" si="47"/>
        <v>1.7790122543641308E-2</v>
      </c>
    </row>
    <row r="288" spans="1:12" x14ac:dyDescent="0.25">
      <c r="A288">
        <f t="shared" si="48"/>
        <v>1043.7999999999874</v>
      </c>
      <c r="B288">
        <v>31</v>
      </c>
      <c r="C288">
        <f t="shared" si="42"/>
        <v>29.807254852344386</v>
      </c>
      <c r="D288">
        <f t="shared" si="43"/>
        <v>195.38412264178777</v>
      </c>
      <c r="E288">
        <f t="shared" si="44"/>
        <v>1.1927451476556143</v>
      </c>
      <c r="F288">
        <f t="shared" si="45"/>
        <v>0</v>
      </c>
      <c r="G288">
        <f t="shared" si="45"/>
        <v>0</v>
      </c>
      <c r="H288">
        <f t="shared" si="45"/>
        <v>6.8997300145658653E-8</v>
      </c>
      <c r="I288">
        <f t="shared" si="45"/>
        <v>3.3311865591537832E-15</v>
      </c>
      <c r="J288">
        <f t="shared" si="46"/>
        <v>6.8997303476845211E-8</v>
      </c>
      <c r="K288">
        <f t="shared" si="41"/>
        <v>1.1927450786583109</v>
      </c>
      <c r="L288">
        <f t="shared" si="47"/>
        <v>1.4226408226636202</v>
      </c>
    </row>
    <row r="289" spans="1:12" x14ac:dyDescent="0.25">
      <c r="A289">
        <f t="shared" si="48"/>
        <v>1043.8499999999874</v>
      </c>
      <c r="B289">
        <v>19</v>
      </c>
      <c r="C289">
        <f t="shared" si="42"/>
        <v>29.747889429339921</v>
      </c>
      <c r="D289">
        <f t="shared" si="43"/>
        <v>195.33412264178781</v>
      </c>
      <c r="E289">
        <f t="shared" si="44"/>
        <v>-10.747889429339921</v>
      </c>
      <c r="F289">
        <f t="shared" si="45"/>
        <v>0</v>
      </c>
      <c r="G289">
        <f t="shared" si="45"/>
        <v>0</v>
      </c>
      <c r="H289">
        <f t="shared" si="45"/>
        <v>4.4516722179864652E-8</v>
      </c>
      <c r="I289">
        <f t="shared" si="45"/>
        <v>1.8721902526437349E-15</v>
      </c>
      <c r="J289">
        <f t="shared" si="46"/>
        <v>4.4516724052054905E-8</v>
      </c>
      <c r="K289">
        <f t="shared" si="41"/>
        <v>-10.747889473856645</v>
      </c>
      <c r="L289">
        <f t="shared" si="47"/>
        <v>115.51712814223848</v>
      </c>
    </row>
    <row r="290" spans="1:12" x14ac:dyDescent="0.25">
      <c r="A290">
        <f t="shared" si="48"/>
        <v>1043.8999999999874</v>
      </c>
      <c r="B290">
        <v>30</v>
      </c>
      <c r="C290">
        <f t="shared" si="42"/>
        <v>29.688524006335456</v>
      </c>
      <c r="D290">
        <f t="shared" si="43"/>
        <v>195.28412264178786</v>
      </c>
      <c r="E290">
        <f t="shared" si="44"/>
        <v>0.31147599366454415</v>
      </c>
      <c r="F290">
        <f t="shared" si="45"/>
        <v>0</v>
      </c>
      <c r="G290">
        <f t="shared" si="45"/>
        <v>0</v>
      </c>
      <c r="H290">
        <f t="shared" si="45"/>
        <v>2.8598208152280727E-8</v>
      </c>
      <c r="I290">
        <f t="shared" si="45"/>
        <v>1.0476738882850146E-15</v>
      </c>
      <c r="J290">
        <f t="shared" si="46"/>
        <v>2.8598209199954617E-8</v>
      </c>
      <c r="K290">
        <f t="shared" si="41"/>
        <v>0.31147596506633496</v>
      </c>
      <c r="L290">
        <f t="shared" si="47"/>
        <v>9.701727681400471E-2</v>
      </c>
    </row>
    <row r="291" spans="1:12" x14ac:dyDescent="0.25">
      <c r="A291">
        <f t="shared" si="48"/>
        <v>1043.9499999999873</v>
      </c>
      <c r="B291">
        <v>37</v>
      </c>
      <c r="C291">
        <f t="shared" si="42"/>
        <v>29.629158583330991</v>
      </c>
      <c r="D291">
        <f t="shared" si="43"/>
        <v>195.23412264178791</v>
      </c>
      <c r="E291">
        <f t="shared" si="44"/>
        <v>7.370841416669009</v>
      </c>
      <c r="F291">
        <f t="shared" si="45"/>
        <v>0</v>
      </c>
      <c r="G291">
        <f t="shared" si="45"/>
        <v>0</v>
      </c>
      <c r="H291">
        <f t="shared" si="45"/>
        <v>1.8292751222574984E-8</v>
      </c>
      <c r="I291">
        <f t="shared" si="45"/>
        <v>5.8375064818559699E-16</v>
      </c>
      <c r="J291">
        <f t="shared" si="46"/>
        <v>1.8292751806325633E-8</v>
      </c>
      <c r="K291">
        <f t="shared" si="41"/>
        <v>7.3708413983762568</v>
      </c>
      <c r="L291">
        <f t="shared" si="47"/>
        <v>54.329302920017255</v>
      </c>
    </row>
    <row r="292" spans="1:12" x14ac:dyDescent="0.25">
      <c r="A292">
        <f t="shared" si="48"/>
        <v>1043.9999999999873</v>
      </c>
      <c r="B292">
        <v>27</v>
      </c>
      <c r="C292">
        <f t="shared" si="42"/>
        <v>29.569793160326526</v>
      </c>
      <c r="D292">
        <f t="shared" si="43"/>
        <v>195.18412264178795</v>
      </c>
      <c r="E292">
        <f t="shared" si="44"/>
        <v>-2.569793160326526</v>
      </c>
      <c r="F292">
        <f t="shared" si="45"/>
        <v>0</v>
      </c>
      <c r="G292">
        <f t="shared" si="45"/>
        <v>0</v>
      </c>
      <c r="H292">
        <f t="shared" si="45"/>
        <v>1.1650479364497715E-8</v>
      </c>
      <c r="I292">
        <f t="shared" si="45"/>
        <v>3.2385734226737679E-16</v>
      </c>
      <c r="J292">
        <f t="shared" si="46"/>
        <v>1.1650479688355056E-8</v>
      </c>
      <c r="K292">
        <f t="shared" si="41"/>
        <v>-2.5697931719770057</v>
      </c>
      <c r="L292">
        <f t="shared" si="47"/>
        <v>6.6038369467396407</v>
      </c>
    </row>
    <row r="293" spans="1:12" x14ac:dyDescent="0.25">
      <c r="A293">
        <f t="shared" si="48"/>
        <v>1044.0499999999872</v>
      </c>
      <c r="B293">
        <v>38</v>
      </c>
      <c r="C293">
        <f t="shared" si="42"/>
        <v>29.510427737322061</v>
      </c>
      <c r="D293">
        <f t="shared" si="43"/>
        <v>195.134122641788</v>
      </c>
      <c r="E293">
        <f t="shared" si="44"/>
        <v>8.4895722626779389</v>
      </c>
      <c r="F293">
        <f t="shared" si="45"/>
        <v>0</v>
      </c>
      <c r="G293">
        <f t="shared" si="45"/>
        <v>0</v>
      </c>
      <c r="H293">
        <f t="shared" si="45"/>
        <v>7.3881060964720884E-9</v>
      </c>
      <c r="I293">
        <f t="shared" si="45"/>
        <v>1.7889789688333054E-16</v>
      </c>
      <c r="J293">
        <f t="shared" si="46"/>
        <v>7.3881062753699856E-9</v>
      </c>
      <c r="K293">
        <f t="shared" si="41"/>
        <v>8.4895722552898327</v>
      </c>
      <c r="L293">
        <f t="shared" si="47"/>
        <v>72.0728370777869</v>
      </c>
    </row>
    <row r="294" spans="1:12" x14ac:dyDescent="0.25">
      <c r="A294">
        <f t="shared" si="48"/>
        <v>1044.0999999999872</v>
      </c>
      <c r="B294">
        <v>33</v>
      </c>
      <c r="C294">
        <f t="shared" si="42"/>
        <v>29.451062314317596</v>
      </c>
      <c r="D294">
        <f t="shared" si="43"/>
        <v>195.08412264178804</v>
      </c>
      <c r="E294">
        <f t="shared" si="44"/>
        <v>3.5489376856824038</v>
      </c>
      <c r="F294">
        <f t="shared" si="45"/>
        <v>0</v>
      </c>
      <c r="G294">
        <f t="shared" si="45"/>
        <v>0</v>
      </c>
      <c r="H294">
        <f t="shared" si="45"/>
        <v>4.664950218515618E-9</v>
      </c>
      <c r="I294">
        <f t="shared" si="45"/>
        <v>9.8396995659052394E-17</v>
      </c>
      <c r="J294">
        <f t="shared" si="46"/>
        <v>4.664950316912614E-9</v>
      </c>
      <c r="K294">
        <f t="shared" si="41"/>
        <v>3.5489376810174535</v>
      </c>
      <c r="L294">
        <f t="shared" si="47"/>
        <v>12.59495866374554</v>
      </c>
    </row>
    <row r="295" spans="1:12" x14ac:dyDescent="0.25">
      <c r="A295">
        <f t="shared" si="48"/>
        <v>1044.1499999999871</v>
      </c>
      <c r="B295">
        <v>28</v>
      </c>
      <c r="C295">
        <f t="shared" si="42"/>
        <v>29.391696891313131</v>
      </c>
      <c r="D295">
        <f t="shared" si="43"/>
        <v>195.03412264178809</v>
      </c>
      <c r="E295">
        <f t="shared" si="44"/>
        <v>-1.3916968913131313</v>
      </c>
      <c r="F295">
        <f t="shared" si="45"/>
        <v>0</v>
      </c>
      <c r="G295">
        <f t="shared" si="45"/>
        <v>0</v>
      </c>
      <c r="H295">
        <f t="shared" si="45"/>
        <v>2.9328203786090845E-9</v>
      </c>
      <c r="I295">
        <f t="shared" si="45"/>
        <v>5.3886944329019419E-17</v>
      </c>
      <c r="J295">
        <f t="shared" si="46"/>
        <v>2.9328204324960289E-9</v>
      </c>
      <c r="K295">
        <f t="shared" si="41"/>
        <v>-1.3916968942459518</v>
      </c>
      <c r="L295">
        <f t="shared" si="47"/>
        <v>1.9368202454538279</v>
      </c>
    </row>
    <row r="296" spans="1:12" x14ac:dyDescent="0.25">
      <c r="A296">
        <f t="shared" si="48"/>
        <v>1044.1999999999871</v>
      </c>
      <c r="B296">
        <v>33</v>
      </c>
      <c r="C296">
        <f t="shared" si="42"/>
        <v>29.332331468308666</v>
      </c>
      <c r="D296">
        <f t="shared" si="43"/>
        <v>194.98412264178813</v>
      </c>
      <c r="E296">
        <f t="shared" si="44"/>
        <v>3.6676685316913336</v>
      </c>
      <c r="F296">
        <f t="shared" si="45"/>
        <v>0</v>
      </c>
      <c r="G296">
        <f t="shared" si="45"/>
        <v>0</v>
      </c>
      <c r="H296">
        <f t="shared" si="45"/>
        <v>1.8358977037946316E-9</v>
      </c>
      <c r="I296">
        <f t="shared" si="45"/>
        <v>2.9383964624390909E-17</v>
      </c>
      <c r="J296">
        <f t="shared" si="46"/>
        <v>1.8358977331785962E-9</v>
      </c>
      <c r="K296">
        <f t="shared" si="41"/>
        <v>3.6676685298554359</v>
      </c>
      <c r="L296">
        <f t="shared" si="47"/>
        <v>13.451792444891934</v>
      </c>
    </row>
    <row r="297" spans="1:12" x14ac:dyDescent="0.25">
      <c r="A297">
        <f t="shared" si="48"/>
        <v>1044.249999999987</v>
      </c>
      <c r="B297">
        <v>34</v>
      </c>
      <c r="C297">
        <f t="shared" si="42"/>
        <v>29.272966045304202</v>
      </c>
      <c r="D297">
        <f t="shared" si="43"/>
        <v>194.93412264178818</v>
      </c>
      <c r="E297">
        <f t="shared" si="44"/>
        <v>4.7270339546957985</v>
      </c>
      <c r="F297">
        <f t="shared" si="45"/>
        <v>0</v>
      </c>
      <c r="G297">
        <f t="shared" si="45"/>
        <v>0</v>
      </c>
      <c r="H297">
        <f t="shared" si="45"/>
        <v>1.1442898708358615E-9</v>
      </c>
      <c r="I297">
        <f t="shared" si="45"/>
        <v>1.5953733873690742E-17</v>
      </c>
      <c r="J297">
        <f t="shared" si="46"/>
        <v>1.1442898867895953E-9</v>
      </c>
      <c r="K297">
        <f t="shared" si="41"/>
        <v>4.7270339535515085</v>
      </c>
      <c r="L297">
        <f t="shared" si="47"/>
        <v>22.344849998028806</v>
      </c>
    </row>
    <row r="298" spans="1:12" x14ac:dyDescent="0.25">
      <c r="A298">
        <f t="shared" si="48"/>
        <v>1044.299999999987</v>
      </c>
      <c r="B298">
        <v>27</v>
      </c>
      <c r="C298">
        <f t="shared" si="42"/>
        <v>29.213600622299737</v>
      </c>
      <c r="D298">
        <f t="shared" si="43"/>
        <v>194.88412264178822</v>
      </c>
      <c r="E298">
        <f t="shared" si="44"/>
        <v>-2.2136006222997366</v>
      </c>
      <c r="F298">
        <f t="shared" si="45"/>
        <v>0</v>
      </c>
      <c r="G298">
        <f t="shared" si="45"/>
        <v>0</v>
      </c>
      <c r="H298">
        <f t="shared" si="45"/>
        <v>7.1014689122035132E-10</v>
      </c>
      <c r="I298">
        <f t="shared" si="45"/>
        <v>8.6246088917036771E-18</v>
      </c>
      <c r="J298">
        <f t="shared" si="46"/>
        <v>7.1014689984496021E-10</v>
      </c>
      <c r="K298">
        <f t="shared" si="41"/>
        <v>-2.2136006230098837</v>
      </c>
      <c r="L298">
        <f t="shared" si="47"/>
        <v>4.9000277181897456</v>
      </c>
    </row>
    <row r="299" spans="1:12" x14ac:dyDescent="0.25">
      <c r="A299">
        <f t="shared" si="48"/>
        <v>1044.3499999999869</v>
      </c>
      <c r="B299">
        <v>39</v>
      </c>
      <c r="C299">
        <f t="shared" si="42"/>
        <v>29.154235199295272</v>
      </c>
      <c r="D299">
        <f t="shared" si="43"/>
        <v>194.83412264178827</v>
      </c>
      <c r="E299">
        <f t="shared" si="44"/>
        <v>9.8457648007047283</v>
      </c>
      <c r="F299">
        <f t="shared" si="45"/>
        <v>0</v>
      </c>
      <c r="G299">
        <f t="shared" si="45"/>
        <v>0</v>
      </c>
      <c r="H299">
        <f t="shared" si="45"/>
        <v>4.3881845941167167E-10</v>
      </c>
      <c r="I299">
        <f t="shared" si="45"/>
        <v>4.6423896809803439E-18</v>
      </c>
      <c r="J299">
        <f t="shared" si="46"/>
        <v>4.3881846405406135E-10</v>
      </c>
      <c r="K299">
        <f t="shared" si="41"/>
        <v>9.8457648002659095</v>
      </c>
      <c r="L299">
        <f t="shared" si="47"/>
        <v>96.939084502155211</v>
      </c>
    </row>
    <row r="300" spans="1:12" x14ac:dyDescent="0.25">
      <c r="A300">
        <f t="shared" si="48"/>
        <v>1044.3999999999869</v>
      </c>
      <c r="B300">
        <v>31</v>
      </c>
      <c r="C300">
        <f t="shared" si="42"/>
        <v>29.094869776290807</v>
      </c>
      <c r="D300">
        <f t="shared" si="43"/>
        <v>194.78412264178831</v>
      </c>
      <c r="E300">
        <f t="shared" si="44"/>
        <v>1.9051302237091932</v>
      </c>
      <c r="F300">
        <f t="shared" si="45"/>
        <v>0</v>
      </c>
      <c r="G300">
        <f t="shared" si="45"/>
        <v>0</v>
      </c>
      <c r="H300">
        <f t="shared" si="45"/>
        <v>2.6998904842011483E-10</v>
      </c>
      <c r="I300">
        <f t="shared" si="45"/>
        <v>2.4881060681046427E-18</v>
      </c>
      <c r="J300">
        <f t="shared" si="46"/>
        <v>2.6998905090822092E-10</v>
      </c>
      <c r="K300">
        <f t="shared" si="41"/>
        <v>1.905130223439204</v>
      </c>
      <c r="L300">
        <f t="shared" si="47"/>
        <v>3.6295211682615114</v>
      </c>
    </row>
    <row r="301" spans="1:12" x14ac:dyDescent="0.25">
      <c r="A301">
        <f t="shared" si="48"/>
        <v>1044.4499999999869</v>
      </c>
      <c r="B301">
        <v>35</v>
      </c>
      <c r="C301">
        <f t="shared" si="42"/>
        <v>29.035504353286342</v>
      </c>
      <c r="D301">
        <f t="shared" si="43"/>
        <v>194.73412264178836</v>
      </c>
      <c r="E301">
        <f t="shared" si="44"/>
        <v>5.9644956467136581</v>
      </c>
      <c r="F301">
        <f t="shared" si="45"/>
        <v>0</v>
      </c>
      <c r="G301">
        <f t="shared" si="45"/>
        <v>0</v>
      </c>
      <c r="H301">
        <f t="shared" si="45"/>
        <v>1.6539865348907577E-10</v>
      </c>
      <c r="I301">
        <f t="shared" si="45"/>
        <v>1.3277652690324147E-18</v>
      </c>
      <c r="J301">
        <f t="shared" si="46"/>
        <v>1.6539865481684104E-10</v>
      </c>
      <c r="K301">
        <f t="shared" si="41"/>
        <v>5.9644956465482597</v>
      </c>
      <c r="L301">
        <f t="shared" si="47"/>
        <v>35.575208317693139</v>
      </c>
    </row>
    <row r="302" spans="1:12" x14ac:dyDescent="0.25">
      <c r="A302">
        <f t="shared" si="48"/>
        <v>1044.4999999999868</v>
      </c>
      <c r="B302">
        <v>30</v>
      </c>
      <c r="C302">
        <f t="shared" si="42"/>
        <v>28.976138930281877</v>
      </c>
      <c r="D302">
        <f t="shared" si="43"/>
        <v>194.68412264178841</v>
      </c>
      <c r="E302">
        <f t="shared" si="44"/>
        <v>1.023861069718123</v>
      </c>
      <c r="F302">
        <f t="shared" si="45"/>
        <v>0</v>
      </c>
      <c r="G302">
        <f t="shared" si="45"/>
        <v>0</v>
      </c>
      <c r="H302">
        <f t="shared" si="45"/>
        <v>1.0088865974459071E-10</v>
      </c>
      <c r="I302">
        <f t="shared" si="45"/>
        <v>7.0550295028613395E-19</v>
      </c>
      <c r="J302">
        <f t="shared" si="46"/>
        <v>1.0088866045009366E-10</v>
      </c>
      <c r="K302">
        <f t="shared" si="41"/>
        <v>1.0238610696172343</v>
      </c>
      <c r="L302">
        <f t="shared" si="47"/>
        <v>1.0482914898777471</v>
      </c>
    </row>
    <row r="303" spans="1:12" x14ac:dyDescent="0.25">
      <c r="A303">
        <f t="shared" si="48"/>
        <v>1044.5499999999868</v>
      </c>
      <c r="B303">
        <v>31</v>
      </c>
      <c r="C303">
        <f t="shared" si="42"/>
        <v>28.916773507277185</v>
      </c>
      <c r="D303">
        <f t="shared" si="43"/>
        <v>194.63412264178845</v>
      </c>
      <c r="E303">
        <f t="shared" si="44"/>
        <v>2.0832264927228152</v>
      </c>
      <c r="F303">
        <f t="shared" si="45"/>
        <v>0</v>
      </c>
      <c r="G303">
        <f t="shared" si="45"/>
        <v>0</v>
      </c>
      <c r="H303">
        <f t="shared" si="45"/>
        <v>6.1274150276086526E-11</v>
      </c>
      <c r="I303">
        <f t="shared" si="45"/>
        <v>3.7325142965096625E-19</v>
      </c>
      <c r="J303">
        <f t="shared" si="46"/>
        <v>6.127415064933796E-11</v>
      </c>
      <c r="K303">
        <f t="shared" si="41"/>
        <v>2.0832264926615411</v>
      </c>
      <c r="L303">
        <f t="shared" si="47"/>
        <v>4.3398326197269057</v>
      </c>
    </row>
    <row r="304" spans="1:12" x14ac:dyDescent="0.25">
      <c r="A304">
        <f t="shared" si="48"/>
        <v>1044.5999999999867</v>
      </c>
      <c r="B304">
        <v>39</v>
      </c>
      <c r="C304">
        <f t="shared" si="42"/>
        <v>28.85740808427272</v>
      </c>
      <c r="D304">
        <f t="shared" si="43"/>
        <v>194.5841226417885</v>
      </c>
      <c r="E304">
        <f t="shared" si="44"/>
        <v>10.14259191572728</v>
      </c>
      <c r="F304">
        <f t="shared" si="45"/>
        <v>0</v>
      </c>
      <c r="G304">
        <f t="shared" si="45"/>
        <v>0</v>
      </c>
      <c r="H304">
        <f t="shared" si="45"/>
        <v>3.7054145595484117E-11</v>
      </c>
      <c r="I304">
        <f t="shared" si="45"/>
        <v>1.9662070152793596E-19</v>
      </c>
      <c r="J304">
        <f t="shared" si="46"/>
        <v>3.7054145792104819E-11</v>
      </c>
      <c r="K304">
        <f t="shared" si="41"/>
        <v>10.142591915690225</v>
      </c>
      <c r="L304">
        <f t="shared" si="47"/>
        <v>102.87217076822472</v>
      </c>
    </row>
    <row r="305" spans="1:12" x14ac:dyDescent="0.25">
      <c r="A305">
        <f t="shared" si="48"/>
        <v>1044.6499999999867</v>
      </c>
      <c r="B305">
        <v>43</v>
      </c>
      <c r="C305">
        <f t="shared" si="42"/>
        <v>28.798042661268255</v>
      </c>
      <c r="D305">
        <f t="shared" si="43"/>
        <v>194.53412264178854</v>
      </c>
      <c r="E305">
        <f t="shared" si="44"/>
        <v>14.201957338731745</v>
      </c>
      <c r="F305">
        <f t="shared" si="45"/>
        <v>0</v>
      </c>
      <c r="G305">
        <f t="shared" si="45"/>
        <v>0</v>
      </c>
      <c r="H305">
        <f t="shared" si="45"/>
        <v>2.2311094286725693E-11</v>
      </c>
      <c r="I305">
        <f t="shared" si="45"/>
        <v>1.0312931154112688E-19</v>
      </c>
      <c r="J305">
        <f t="shared" si="46"/>
        <v>2.2311094389855005E-11</v>
      </c>
      <c r="K305">
        <f t="shared" si="41"/>
        <v>14.201957338709434</v>
      </c>
      <c r="L305">
        <f t="shared" si="47"/>
        <v>201.69559225052274</v>
      </c>
    </row>
    <row r="306" spans="1:12" x14ac:dyDescent="0.25">
      <c r="A306">
        <f t="shared" si="48"/>
        <v>1044.6999999999866</v>
      </c>
      <c r="B306">
        <v>34</v>
      </c>
      <c r="C306">
        <f t="shared" si="42"/>
        <v>28.73867723826379</v>
      </c>
      <c r="D306">
        <f t="shared" si="43"/>
        <v>194.48412264178859</v>
      </c>
      <c r="E306">
        <f t="shared" si="44"/>
        <v>5.2613227617362099</v>
      </c>
      <c r="F306">
        <f t="shared" si="45"/>
        <v>0</v>
      </c>
      <c r="G306">
        <f t="shared" si="45"/>
        <v>0</v>
      </c>
      <c r="H306">
        <f t="shared" si="45"/>
        <v>1.3376099820067218E-11</v>
      </c>
      <c r="I306">
        <f t="shared" si="45"/>
        <v>5.3859226451461861E-20</v>
      </c>
      <c r="J306">
        <f t="shared" si="46"/>
        <v>1.3376099873926444E-11</v>
      </c>
      <c r="K306">
        <f t="shared" si="41"/>
        <v>5.261322761722834</v>
      </c>
      <c r="L306">
        <f t="shared" si="47"/>
        <v>27.681517203022789</v>
      </c>
    </row>
    <row r="307" spans="1:12" x14ac:dyDescent="0.25">
      <c r="A307">
        <f t="shared" si="48"/>
        <v>1044.7499999999866</v>
      </c>
      <c r="B307">
        <v>41</v>
      </c>
      <c r="C307">
        <f t="shared" si="42"/>
        <v>28.679311815259325</v>
      </c>
      <c r="D307">
        <f t="shared" si="43"/>
        <v>194.43412264178863</v>
      </c>
      <c r="E307">
        <f t="shared" si="44"/>
        <v>12.320688184740675</v>
      </c>
      <c r="F307">
        <f t="shared" si="45"/>
        <v>0</v>
      </c>
      <c r="G307">
        <f t="shared" si="45"/>
        <v>0</v>
      </c>
      <c r="H307">
        <f t="shared" si="45"/>
        <v>7.9847751723059801E-12</v>
      </c>
      <c r="I307">
        <f t="shared" si="45"/>
        <v>2.8006782615056018E-20</v>
      </c>
      <c r="J307">
        <f t="shared" si="46"/>
        <v>7.984775200312763E-12</v>
      </c>
      <c r="K307">
        <f t="shared" si="41"/>
        <v>12.32068818473269</v>
      </c>
      <c r="L307">
        <f t="shared" si="47"/>
        <v>151.79935734541172</v>
      </c>
    </row>
    <row r="308" spans="1:12" x14ac:dyDescent="0.25">
      <c r="A308">
        <f t="shared" si="48"/>
        <v>1044.7999999999865</v>
      </c>
      <c r="B308">
        <v>42</v>
      </c>
      <c r="C308">
        <f t="shared" si="42"/>
        <v>28.61994639225486</v>
      </c>
      <c r="D308">
        <f t="shared" si="43"/>
        <v>194.38412264178868</v>
      </c>
      <c r="E308">
        <f t="shared" si="44"/>
        <v>13.38005360774514</v>
      </c>
      <c r="F308">
        <f t="shared" si="45"/>
        <v>0</v>
      </c>
      <c r="G308">
        <f t="shared" si="45"/>
        <v>0</v>
      </c>
      <c r="H308">
        <f t="shared" si="45"/>
        <v>4.7459203467308233E-12</v>
      </c>
      <c r="I308">
        <f t="shared" si="45"/>
        <v>1.4500782720977159E-20</v>
      </c>
      <c r="J308">
        <f t="shared" si="46"/>
        <v>4.7459203612316064E-12</v>
      </c>
      <c r="K308">
        <f t="shared" si="41"/>
        <v>13.380053607740393</v>
      </c>
      <c r="L308">
        <f t="shared" si="47"/>
        <v>179.02583454600671</v>
      </c>
    </row>
    <row r="309" spans="1:12" x14ac:dyDescent="0.25">
      <c r="A309">
        <f t="shared" si="48"/>
        <v>1044.8499999999865</v>
      </c>
      <c r="B309">
        <v>29</v>
      </c>
      <c r="C309">
        <f t="shared" si="42"/>
        <v>28.560580969250395</v>
      </c>
      <c r="D309">
        <f t="shared" si="43"/>
        <v>194.33412264178872</v>
      </c>
      <c r="E309">
        <f t="shared" si="44"/>
        <v>0.43941903074960464</v>
      </c>
      <c r="F309">
        <f t="shared" si="45"/>
        <v>0</v>
      </c>
      <c r="G309">
        <f t="shared" si="45"/>
        <v>0</v>
      </c>
      <c r="H309">
        <f t="shared" si="45"/>
        <v>2.8086832178886612E-12</v>
      </c>
      <c r="I309">
        <f t="shared" si="45"/>
        <v>7.4755781440672426E-21</v>
      </c>
      <c r="J309">
        <f t="shared" si="46"/>
        <v>2.8086832253642393E-12</v>
      </c>
      <c r="K309">
        <f t="shared" si="41"/>
        <v>0.43941903074679595</v>
      </c>
      <c r="L309">
        <f t="shared" si="47"/>
        <v>0.19308908458245361</v>
      </c>
    </row>
    <row r="310" spans="1:12" x14ac:dyDescent="0.25">
      <c r="A310">
        <f t="shared" si="48"/>
        <v>1044.8999999999864</v>
      </c>
      <c r="B310">
        <v>39</v>
      </c>
      <c r="C310">
        <f t="shared" si="42"/>
        <v>28.50121554624593</v>
      </c>
      <c r="D310">
        <f t="shared" si="43"/>
        <v>194.28412264178877</v>
      </c>
      <c r="E310">
        <f t="shared" si="44"/>
        <v>10.49878445375407</v>
      </c>
      <c r="F310">
        <f t="shared" si="45"/>
        <v>0</v>
      </c>
      <c r="G310">
        <f t="shared" si="45"/>
        <v>0</v>
      </c>
      <c r="H310">
        <f t="shared" si="45"/>
        <v>1.6550443473826855E-12</v>
      </c>
      <c r="I310">
        <f t="shared" si="45"/>
        <v>3.8372778072039754E-21</v>
      </c>
      <c r="J310">
        <f t="shared" si="46"/>
        <v>1.6550443512199632E-12</v>
      </c>
      <c r="K310">
        <f t="shared" si="41"/>
        <v>10.498784453752414</v>
      </c>
      <c r="L310">
        <f t="shared" si="47"/>
        <v>110.22447500635337</v>
      </c>
    </row>
    <row r="311" spans="1:12" x14ac:dyDescent="0.25">
      <c r="A311">
        <f t="shared" si="48"/>
        <v>1044.9499999999864</v>
      </c>
      <c r="B311">
        <v>39</v>
      </c>
      <c r="C311">
        <f t="shared" si="42"/>
        <v>28.441850123241466</v>
      </c>
      <c r="D311">
        <f t="shared" si="43"/>
        <v>194.23412264178882</v>
      </c>
      <c r="E311">
        <f t="shared" si="44"/>
        <v>10.558149876758534</v>
      </c>
      <c r="F311">
        <f t="shared" si="45"/>
        <v>0</v>
      </c>
      <c r="G311">
        <f t="shared" si="45"/>
        <v>0</v>
      </c>
      <c r="H311">
        <f t="shared" si="45"/>
        <v>9.7104883805146544E-13</v>
      </c>
      <c r="I311">
        <f t="shared" si="45"/>
        <v>1.9612222607519751E-21</v>
      </c>
      <c r="J311">
        <f t="shared" si="46"/>
        <v>9.7104884001268765E-13</v>
      </c>
      <c r="K311">
        <f t="shared" si="41"/>
        <v>10.558149876757563</v>
      </c>
      <c r="L311">
        <f t="shared" si="47"/>
        <v>111.47452882007573</v>
      </c>
    </row>
    <row r="312" spans="1:12" x14ac:dyDescent="0.25">
      <c r="A312">
        <f t="shared" si="48"/>
        <v>1044.9999999999864</v>
      </c>
      <c r="B312">
        <v>29</v>
      </c>
      <c r="C312">
        <f t="shared" si="42"/>
        <v>28.382484700237001</v>
      </c>
      <c r="D312">
        <f t="shared" si="43"/>
        <v>194.18412264178886</v>
      </c>
      <c r="E312">
        <f t="shared" si="44"/>
        <v>0.61751529976299935</v>
      </c>
      <c r="F312">
        <f t="shared" si="45"/>
        <v>0</v>
      </c>
      <c r="G312">
        <f t="shared" si="45"/>
        <v>0</v>
      </c>
      <c r="H312">
        <f t="shared" si="45"/>
        <v>5.6727947722333687E-13</v>
      </c>
      <c r="I312">
        <f t="shared" si="45"/>
        <v>9.9805736076538938E-22</v>
      </c>
      <c r="J312">
        <f t="shared" si="46"/>
        <v>5.6727947822139419E-13</v>
      </c>
      <c r="K312">
        <f t="shared" si="41"/>
        <v>0.61751529976243202</v>
      </c>
      <c r="L312">
        <f t="shared" si="47"/>
        <v>0.3813251454406863</v>
      </c>
    </row>
    <row r="313" spans="1:12" x14ac:dyDescent="0.25">
      <c r="A313">
        <f t="shared" si="48"/>
        <v>1045.0499999999863</v>
      </c>
      <c r="B313">
        <v>38</v>
      </c>
      <c r="C313">
        <f t="shared" si="42"/>
        <v>28.323119277232536</v>
      </c>
      <c r="D313">
        <f t="shared" si="43"/>
        <v>194.13412264178891</v>
      </c>
      <c r="E313">
        <f t="shared" si="44"/>
        <v>9.6768807227674642</v>
      </c>
      <c r="F313">
        <f t="shared" si="45"/>
        <v>0</v>
      </c>
      <c r="G313">
        <f t="shared" si="45"/>
        <v>0</v>
      </c>
      <c r="H313">
        <f t="shared" si="45"/>
        <v>3.2997241324803293E-13</v>
      </c>
      <c r="I313">
        <f t="shared" si="45"/>
        <v>5.0571904097014408E-22</v>
      </c>
      <c r="J313">
        <f t="shared" si="46"/>
        <v>3.29972413753752E-13</v>
      </c>
      <c r="K313">
        <f t="shared" si="41"/>
        <v>9.6768807227671338</v>
      </c>
      <c r="L313">
        <f t="shared" si="47"/>
        <v>93.642020522662165</v>
      </c>
    </row>
    <row r="314" spans="1:12" x14ac:dyDescent="0.25">
      <c r="A314">
        <f t="shared" si="48"/>
        <v>1045.0999999999863</v>
      </c>
      <c r="B314">
        <v>45</v>
      </c>
      <c r="C314">
        <f t="shared" si="42"/>
        <v>28.263753854228071</v>
      </c>
      <c r="D314">
        <f t="shared" si="43"/>
        <v>194.08412264178895</v>
      </c>
      <c r="E314">
        <f t="shared" si="44"/>
        <v>16.736246145771929</v>
      </c>
      <c r="F314">
        <f t="shared" si="45"/>
        <v>0</v>
      </c>
      <c r="G314">
        <f t="shared" si="45"/>
        <v>0</v>
      </c>
      <c r="H314">
        <f t="shared" si="45"/>
        <v>1.911097108674503E-13</v>
      </c>
      <c r="I314">
        <f t="shared" si="45"/>
        <v>2.5514568337815227E-22</v>
      </c>
      <c r="J314">
        <f t="shared" si="46"/>
        <v>1.9110971112259599E-13</v>
      </c>
      <c r="K314">
        <f t="shared" si="41"/>
        <v>16.736246145771737</v>
      </c>
      <c r="L314">
        <f t="shared" si="47"/>
        <v>280.10193505185936</v>
      </c>
    </row>
    <row r="315" spans="1:12" x14ac:dyDescent="0.25">
      <c r="A315">
        <f t="shared" si="48"/>
        <v>1045.1499999999862</v>
      </c>
      <c r="B315">
        <v>40</v>
      </c>
      <c r="C315">
        <f t="shared" si="42"/>
        <v>28.204388431223606</v>
      </c>
      <c r="D315">
        <f t="shared" si="43"/>
        <v>194.034122641789</v>
      </c>
      <c r="E315">
        <f t="shared" si="44"/>
        <v>11.795611568776394</v>
      </c>
      <c r="F315">
        <f t="shared" si="45"/>
        <v>0</v>
      </c>
      <c r="G315">
        <f t="shared" si="45"/>
        <v>0</v>
      </c>
      <c r="H315">
        <f t="shared" si="45"/>
        <v>1.102078270397518E-13</v>
      </c>
      <c r="I315">
        <f t="shared" si="45"/>
        <v>1.2817173422546317E-22</v>
      </c>
      <c r="J315">
        <f t="shared" si="46"/>
        <v>1.1020782716792353E-13</v>
      </c>
      <c r="K315">
        <f t="shared" si="41"/>
        <v>11.795611568776284</v>
      </c>
      <c r="L315">
        <f t="shared" si="47"/>
        <v>139.1364522814489</v>
      </c>
    </row>
    <row r="316" spans="1:12" x14ac:dyDescent="0.25">
      <c r="A316">
        <f t="shared" si="48"/>
        <v>1045.1999999999862</v>
      </c>
      <c r="B316">
        <v>34</v>
      </c>
      <c r="C316">
        <f t="shared" si="42"/>
        <v>28.145023008219141</v>
      </c>
      <c r="D316">
        <f t="shared" si="43"/>
        <v>193.98412264178904</v>
      </c>
      <c r="E316">
        <f t="shared" si="44"/>
        <v>5.854976991780859</v>
      </c>
      <c r="F316">
        <f t="shared" si="45"/>
        <v>0</v>
      </c>
      <c r="G316">
        <f t="shared" si="45"/>
        <v>0</v>
      </c>
      <c r="H316">
        <f t="shared" si="45"/>
        <v>6.3280031287000027E-14</v>
      </c>
      <c r="I316">
        <f t="shared" si="45"/>
        <v>6.4109355624438971E-23</v>
      </c>
      <c r="J316">
        <f t="shared" si="46"/>
        <v>6.3280031351109377E-14</v>
      </c>
      <c r="K316">
        <f t="shared" si="41"/>
        <v>5.8549769917807959</v>
      </c>
      <c r="L316">
        <f t="shared" si="47"/>
        <v>34.280755574282495</v>
      </c>
    </row>
    <row r="317" spans="1:12" x14ac:dyDescent="0.25">
      <c r="A317">
        <f t="shared" si="48"/>
        <v>1045.2499999999861</v>
      </c>
      <c r="B317">
        <v>28</v>
      </c>
      <c r="C317">
        <f t="shared" si="42"/>
        <v>28.085657585214676</v>
      </c>
      <c r="D317">
        <f t="shared" si="43"/>
        <v>193.93412264178909</v>
      </c>
      <c r="E317">
        <f t="shared" si="44"/>
        <v>-8.5657585214676146E-2</v>
      </c>
      <c r="F317">
        <f t="shared" si="45"/>
        <v>0</v>
      </c>
      <c r="G317">
        <f t="shared" si="45"/>
        <v>0</v>
      </c>
      <c r="H317">
        <f t="shared" si="45"/>
        <v>3.6178078146528082E-14</v>
      </c>
      <c r="I317">
        <f t="shared" si="45"/>
        <v>3.1928291416558407E-23</v>
      </c>
      <c r="J317">
        <f t="shared" si="46"/>
        <v>3.6178078178456375E-14</v>
      </c>
      <c r="K317">
        <f t="shared" si="41"/>
        <v>-8.5657585214712326E-2</v>
      </c>
      <c r="L317">
        <f t="shared" si="47"/>
        <v>7.3372219048157038E-3</v>
      </c>
    </row>
    <row r="318" spans="1:12" x14ac:dyDescent="0.25">
      <c r="A318">
        <f t="shared" si="48"/>
        <v>1045.2999999999861</v>
      </c>
      <c r="B318">
        <v>28</v>
      </c>
      <c r="C318">
        <f t="shared" si="42"/>
        <v>28.026292162210211</v>
      </c>
      <c r="D318">
        <f t="shared" si="43"/>
        <v>193.88412264178913</v>
      </c>
      <c r="E318">
        <f t="shared" si="44"/>
        <v>-2.6292162210211245E-2</v>
      </c>
      <c r="F318">
        <f t="shared" si="45"/>
        <v>0</v>
      </c>
      <c r="G318">
        <f t="shared" si="45"/>
        <v>0</v>
      </c>
      <c r="H318">
        <f t="shared" si="45"/>
        <v>2.0594386616636161E-14</v>
      </c>
      <c r="I318">
        <f t="shared" si="45"/>
        <v>1.5832702868921009E-23</v>
      </c>
      <c r="J318">
        <f t="shared" si="46"/>
        <v>2.0594386632468864E-14</v>
      </c>
      <c r="K318">
        <f t="shared" si="41"/>
        <v>-2.629216221023184E-2</v>
      </c>
      <c r="L318">
        <f t="shared" si="47"/>
        <v>6.9127779368914318E-4</v>
      </c>
    </row>
    <row r="319" spans="1:12" x14ac:dyDescent="0.25">
      <c r="A319">
        <f t="shared" si="48"/>
        <v>1045.349999999986</v>
      </c>
      <c r="B319">
        <v>45</v>
      </c>
      <c r="C319">
        <f t="shared" si="42"/>
        <v>27.966926739205746</v>
      </c>
      <c r="D319">
        <f t="shared" si="43"/>
        <v>193.83412264178918</v>
      </c>
      <c r="E319">
        <f t="shared" si="44"/>
        <v>17.033073260794254</v>
      </c>
      <c r="F319">
        <f t="shared" si="45"/>
        <v>0</v>
      </c>
      <c r="G319">
        <f t="shared" si="45"/>
        <v>0</v>
      </c>
      <c r="H319">
        <f t="shared" si="45"/>
        <v>1.1672846970093867E-14</v>
      </c>
      <c r="I319">
        <f t="shared" si="45"/>
        <v>7.8173500602565037E-24</v>
      </c>
      <c r="J319">
        <f t="shared" si="46"/>
        <v>1.1672846977911217E-14</v>
      </c>
      <c r="K319">
        <f t="shared" si="41"/>
        <v>17.033073260794243</v>
      </c>
      <c r="L319">
        <f t="shared" si="47"/>
        <v>290.12558470758381</v>
      </c>
    </row>
    <row r="320" spans="1:12" x14ac:dyDescent="0.25">
      <c r="A320">
        <f t="shared" si="48"/>
        <v>1045.399999999986</v>
      </c>
      <c r="B320">
        <v>52</v>
      </c>
      <c r="C320">
        <f t="shared" si="42"/>
        <v>27.907561316201281</v>
      </c>
      <c r="D320">
        <f t="shared" si="43"/>
        <v>193.78412264178922</v>
      </c>
      <c r="E320">
        <f t="shared" si="44"/>
        <v>24.092438683798719</v>
      </c>
      <c r="F320">
        <f t="shared" si="45"/>
        <v>0</v>
      </c>
      <c r="G320">
        <f t="shared" si="45"/>
        <v>0</v>
      </c>
      <c r="H320">
        <f t="shared" si="45"/>
        <v>6.5876312971028585E-15</v>
      </c>
      <c r="I320">
        <f t="shared" si="45"/>
        <v>3.8431662731583411E-24</v>
      </c>
      <c r="J320">
        <f t="shared" si="46"/>
        <v>6.5876313009460248E-15</v>
      </c>
      <c r="K320">
        <f t="shared" si="41"/>
        <v>24.092438683798711</v>
      </c>
      <c r="L320">
        <f t="shared" si="47"/>
        <v>580.44560173260061</v>
      </c>
    </row>
    <row r="321" spans="1:12" x14ac:dyDescent="0.25">
      <c r="A321">
        <f t="shared" si="48"/>
        <v>1045.4499999999859</v>
      </c>
      <c r="B321">
        <v>48</v>
      </c>
      <c r="C321">
        <f t="shared" si="42"/>
        <v>27.848195893196817</v>
      </c>
      <c r="D321">
        <f t="shared" si="43"/>
        <v>193.73412264178927</v>
      </c>
      <c r="E321">
        <f t="shared" si="44"/>
        <v>20.151804106803183</v>
      </c>
      <c r="F321">
        <f t="shared" si="45"/>
        <v>0</v>
      </c>
      <c r="G321">
        <f t="shared" si="45"/>
        <v>0</v>
      </c>
      <c r="H321">
        <f t="shared" si="45"/>
        <v>3.7017436319384429E-15</v>
      </c>
      <c r="I321">
        <f t="shared" si="45"/>
        <v>1.8812387016924098E-24</v>
      </c>
      <c r="J321">
        <f t="shared" si="46"/>
        <v>3.7017436338196813E-15</v>
      </c>
      <c r="K321">
        <f t="shared" si="41"/>
        <v>20.15180410680318</v>
      </c>
      <c r="L321">
        <f t="shared" si="47"/>
        <v>406.09520875896953</v>
      </c>
    </row>
    <row r="322" spans="1:12" x14ac:dyDescent="0.25">
      <c r="A322">
        <f t="shared" si="48"/>
        <v>1045.4999999999859</v>
      </c>
      <c r="B322">
        <v>46</v>
      </c>
      <c r="C322">
        <f t="shared" si="42"/>
        <v>27.788830470192352</v>
      </c>
      <c r="D322">
        <f t="shared" si="43"/>
        <v>193.68412264178932</v>
      </c>
      <c r="E322">
        <f t="shared" si="44"/>
        <v>18.211169529807648</v>
      </c>
      <c r="F322">
        <f t="shared" si="45"/>
        <v>0</v>
      </c>
      <c r="G322">
        <f t="shared" si="45"/>
        <v>0</v>
      </c>
      <c r="H322">
        <f t="shared" si="45"/>
        <v>2.0711328325015277E-15</v>
      </c>
      <c r="I322">
        <f t="shared" si="45"/>
        <v>9.1690375370211111E-25</v>
      </c>
      <c r="J322">
        <f t="shared" si="46"/>
        <v>2.0711328334184314E-15</v>
      </c>
      <c r="K322">
        <f t="shared" si="41"/>
        <v>18.211169529807645</v>
      </c>
      <c r="L322">
        <f t="shared" si="47"/>
        <v>331.64669564339437</v>
      </c>
    </row>
    <row r="323" spans="1:12" x14ac:dyDescent="0.25">
      <c r="A323">
        <f t="shared" si="48"/>
        <v>1045.5499999999859</v>
      </c>
      <c r="B323">
        <v>37</v>
      </c>
      <c r="C323">
        <f t="shared" si="42"/>
        <v>27.729465047187887</v>
      </c>
      <c r="D323">
        <f t="shared" si="43"/>
        <v>193.63412264178936</v>
      </c>
      <c r="E323">
        <f t="shared" si="44"/>
        <v>9.2705349528121133</v>
      </c>
      <c r="F323">
        <f t="shared" si="45"/>
        <v>0</v>
      </c>
      <c r="G323">
        <f t="shared" si="45"/>
        <v>0</v>
      </c>
      <c r="H323">
        <f t="shared" si="45"/>
        <v>1.1538095529265055E-15</v>
      </c>
      <c r="I323">
        <f t="shared" si="45"/>
        <v>4.449679311710353E-25</v>
      </c>
      <c r="J323">
        <f t="shared" si="46"/>
        <v>1.1538095533714734E-15</v>
      </c>
      <c r="K323">
        <f t="shared" si="41"/>
        <v>9.2705349528121115</v>
      </c>
      <c r="L323">
        <f t="shared" si="47"/>
        <v>85.942818311311058</v>
      </c>
    </row>
    <row r="324" spans="1:12" x14ac:dyDescent="0.25">
      <c r="A324">
        <f t="shared" si="48"/>
        <v>1045.5999999999858</v>
      </c>
      <c r="B324">
        <v>41</v>
      </c>
      <c r="C324">
        <f t="shared" si="42"/>
        <v>27.670099624183422</v>
      </c>
      <c r="D324">
        <f t="shared" si="43"/>
        <v>193.58412264178941</v>
      </c>
      <c r="E324">
        <f t="shared" si="44"/>
        <v>13.329900375816578</v>
      </c>
      <c r="F324">
        <f t="shared" si="45"/>
        <v>0</v>
      </c>
      <c r="G324">
        <f t="shared" si="45"/>
        <v>0</v>
      </c>
      <c r="H324">
        <f t="shared" si="45"/>
        <v>6.4000721359909321E-16</v>
      </c>
      <c r="I324">
        <f t="shared" si="45"/>
        <v>2.1501006483770165E-25</v>
      </c>
      <c r="J324">
        <f t="shared" si="46"/>
        <v>6.4000721381410326E-16</v>
      </c>
      <c r="K324">
        <f t="shared" si="41"/>
        <v>13.329900375816578</v>
      </c>
      <c r="L324">
        <f t="shared" si="47"/>
        <v>177.68624402919494</v>
      </c>
    </row>
    <row r="325" spans="1:12" x14ac:dyDescent="0.25">
      <c r="A325">
        <f t="shared" si="48"/>
        <v>1045.6499999999858</v>
      </c>
      <c r="B325">
        <v>38</v>
      </c>
      <c r="C325">
        <f t="shared" si="42"/>
        <v>27.610734201178957</v>
      </c>
      <c r="D325">
        <f t="shared" si="43"/>
        <v>193.53412264178945</v>
      </c>
      <c r="E325">
        <f t="shared" si="44"/>
        <v>10.389265798821043</v>
      </c>
      <c r="F325">
        <f t="shared" si="45"/>
        <v>0</v>
      </c>
      <c r="G325">
        <f t="shared" si="45"/>
        <v>0</v>
      </c>
      <c r="H325">
        <f t="shared" si="45"/>
        <v>3.5347619326807932E-16</v>
      </c>
      <c r="I325">
        <f t="shared" si="45"/>
        <v>1.0344606701930568E-25</v>
      </c>
      <c r="J325">
        <f t="shared" si="46"/>
        <v>3.5347619337152541E-16</v>
      </c>
      <c r="K325">
        <f t="shared" si="41"/>
        <v>10.389265798821043</v>
      </c>
      <c r="L325">
        <f t="shared" si="47"/>
        <v>107.93684383855265</v>
      </c>
    </row>
    <row r="326" spans="1:12" x14ac:dyDescent="0.25">
      <c r="A326">
        <f t="shared" si="48"/>
        <v>1045.6999999999857</v>
      </c>
      <c r="B326">
        <v>34</v>
      </c>
      <c r="C326">
        <f t="shared" si="42"/>
        <v>27.551368778174492</v>
      </c>
      <c r="D326">
        <f t="shared" si="43"/>
        <v>193.4841226417895</v>
      </c>
      <c r="E326">
        <f t="shared" si="44"/>
        <v>6.448631221825508</v>
      </c>
      <c r="F326">
        <f t="shared" si="45"/>
        <v>0</v>
      </c>
      <c r="G326">
        <f t="shared" si="45"/>
        <v>0</v>
      </c>
      <c r="H326">
        <f t="shared" si="45"/>
        <v>1.9438378354798764E-16</v>
      </c>
      <c r="I326">
        <f t="shared" si="45"/>
        <v>4.9555777330889176E-26</v>
      </c>
      <c r="J326">
        <f t="shared" si="46"/>
        <v>1.9438378359754341E-16</v>
      </c>
      <c r="K326">
        <f t="shared" si="41"/>
        <v>6.448631221825508</v>
      </c>
      <c r="L326">
        <f t="shared" si="47"/>
        <v>41.584844635102741</v>
      </c>
    </row>
    <row r="327" spans="1:12" x14ac:dyDescent="0.25">
      <c r="A327">
        <f t="shared" si="48"/>
        <v>1045.7499999999857</v>
      </c>
      <c r="B327">
        <v>45</v>
      </c>
      <c r="C327">
        <f t="shared" si="42"/>
        <v>27.492003355170027</v>
      </c>
      <c r="D327">
        <f t="shared" si="43"/>
        <v>193.43412264178954</v>
      </c>
      <c r="E327">
        <f t="shared" si="44"/>
        <v>17.507996644829973</v>
      </c>
      <c r="F327">
        <f t="shared" si="45"/>
        <v>0</v>
      </c>
      <c r="G327">
        <f t="shared" si="45"/>
        <v>0</v>
      </c>
      <c r="H327">
        <f t="shared" si="45"/>
        <v>1.0643499757627765E-16</v>
      </c>
      <c r="I327">
        <f t="shared" si="45"/>
        <v>2.3637400728882986E-26</v>
      </c>
      <c r="J327">
        <f t="shared" si="46"/>
        <v>1.0643499759991505E-16</v>
      </c>
      <c r="K327">
        <f t="shared" si="41"/>
        <v>17.507996644829973</v>
      </c>
      <c r="L327">
        <f t="shared" si="47"/>
        <v>306.52994651537756</v>
      </c>
    </row>
    <row r="328" spans="1:12" x14ac:dyDescent="0.25">
      <c r="A328">
        <f t="shared" si="48"/>
        <v>1045.7999999999856</v>
      </c>
      <c r="B328">
        <v>47</v>
      </c>
      <c r="C328">
        <f t="shared" si="42"/>
        <v>27.432637932165562</v>
      </c>
      <c r="D328">
        <f t="shared" si="43"/>
        <v>193.38412264178959</v>
      </c>
      <c r="E328">
        <f t="shared" si="44"/>
        <v>19.567362067834438</v>
      </c>
      <c r="F328">
        <f t="shared" si="45"/>
        <v>0</v>
      </c>
      <c r="G328">
        <f t="shared" si="45"/>
        <v>0</v>
      </c>
      <c r="H328">
        <f t="shared" si="45"/>
        <v>5.8027443810244107E-17</v>
      </c>
      <c r="I328">
        <f t="shared" si="45"/>
        <v>1.1226134955561567E-26</v>
      </c>
      <c r="J328">
        <f t="shared" si="46"/>
        <v>5.8027443821470238E-17</v>
      </c>
      <c r="K328">
        <f t="shared" si="41"/>
        <v>19.567362067834438</v>
      </c>
      <c r="L328">
        <f t="shared" si="47"/>
        <v>382.88165829372599</v>
      </c>
    </row>
    <row r="329" spans="1:12" x14ac:dyDescent="0.25">
      <c r="A329">
        <f t="shared" si="48"/>
        <v>1045.8499999999856</v>
      </c>
      <c r="B329">
        <v>48</v>
      </c>
      <c r="C329">
        <f t="shared" si="42"/>
        <v>27.373272509161097</v>
      </c>
      <c r="D329">
        <f t="shared" si="43"/>
        <v>193.33412264178963</v>
      </c>
      <c r="E329">
        <f t="shared" si="44"/>
        <v>20.626727490838903</v>
      </c>
      <c r="F329">
        <f t="shared" si="45"/>
        <v>0</v>
      </c>
      <c r="G329">
        <f t="shared" si="45"/>
        <v>0</v>
      </c>
      <c r="H329">
        <f t="shared" si="45"/>
        <v>3.1499741255398487E-17</v>
      </c>
      <c r="I329">
        <f t="shared" si="45"/>
        <v>5.3086722752133227E-27</v>
      </c>
      <c r="J329">
        <f t="shared" si="46"/>
        <v>3.1499741260707157E-17</v>
      </c>
      <c r="K329">
        <f t="shared" si="41"/>
        <v>20.626727490838903</v>
      </c>
      <c r="L329">
        <f t="shared" si="47"/>
        <v>425.46188698132931</v>
      </c>
    </row>
    <row r="330" spans="1:12" x14ac:dyDescent="0.25">
      <c r="A330">
        <f t="shared" si="48"/>
        <v>1045.8999999999855</v>
      </c>
      <c r="B330">
        <v>47</v>
      </c>
      <c r="C330">
        <f t="shared" si="42"/>
        <v>27.313907086156632</v>
      </c>
      <c r="D330">
        <f t="shared" si="43"/>
        <v>193.28412264178968</v>
      </c>
      <c r="E330">
        <f t="shared" si="44"/>
        <v>19.686092913843368</v>
      </c>
      <c r="F330">
        <f t="shared" si="45"/>
        <v>0</v>
      </c>
      <c r="G330">
        <f t="shared" si="45"/>
        <v>0</v>
      </c>
      <c r="H330">
        <f t="shared" si="45"/>
        <v>1.7025704629783786E-17</v>
      </c>
      <c r="I330">
        <f t="shared" si="45"/>
        <v>2.499577967890656E-27</v>
      </c>
      <c r="J330">
        <f t="shared" si="46"/>
        <v>1.7025704632283363E-17</v>
      </c>
      <c r="K330">
        <f t="shared" si="41"/>
        <v>19.686092913843368</v>
      </c>
      <c r="L330">
        <f t="shared" si="47"/>
        <v>387.54225421247406</v>
      </c>
    </row>
    <row r="331" spans="1:12" x14ac:dyDescent="0.25">
      <c r="A331">
        <f t="shared" si="48"/>
        <v>1045.9499999999855</v>
      </c>
      <c r="B331">
        <v>34</v>
      </c>
      <c r="C331">
        <f t="shared" si="42"/>
        <v>27.254541663152168</v>
      </c>
      <c r="D331">
        <f t="shared" si="43"/>
        <v>193.23412264178972</v>
      </c>
      <c r="E331">
        <f t="shared" si="44"/>
        <v>6.7454583368478325</v>
      </c>
      <c r="F331">
        <f t="shared" si="45"/>
        <v>0</v>
      </c>
      <c r="G331">
        <f t="shared" si="45"/>
        <v>0</v>
      </c>
      <c r="H331">
        <f t="shared" si="45"/>
        <v>9.1627906656076293E-18</v>
      </c>
      <c r="I331">
        <f t="shared" si="45"/>
        <v>1.1718514893074283E-27</v>
      </c>
      <c r="J331">
        <f t="shared" si="46"/>
        <v>9.1627906667794807E-18</v>
      </c>
      <c r="K331">
        <f t="shared" si="41"/>
        <v>6.7454583368478325</v>
      </c>
      <c r="L331">
        <f t="shared" si="47"/>
        <v>45.501208174149923</v>
      </c>
    </row>
    <row r="332" spans="1:12" x14ac:dyDescent="0.25">
      <c r="A332">
        <f t="shared" si="48"/>
        <v>1045.9999999999854</v>
      </c>
      <c r="B332">
        <v>46</v>
      </c>
      <c r="C332">
        <f t="shared" si="42"/>
        <v>27.195176240147703</v>
      </c>
      <c r="D332">
        <f t="shared" si="43"/>
        <v>193.18412264178977</v>
      </c>
      <c r="E332">
        <f t="shared" si="44"/>
        <v>18.804823759852297</v>
      </c>
      <c r="F332">
        <f t="shared" si="45"/>
        <v>0</v>
      </c>
      <c r="G332">
        <f t="shared" si="45"/>
        <v>0</v>
      </c>
      <c r="H332">
        <f t="shared" si="45"/>
        <v>4.9099265607722299E-18</v>
      </c>
      <c r="I332">
        <f t="shared" ref="I332" si="49">I$5*EXP(-(($D332-I$6)^2)/(2*I$7^2))</f>
        <v>5.4702047263971131E-28</v>
      </c>
      <c r="J332">
        <f t="shared" si="46"/>
        <v>4.9099265613192503E-18</v>
      </c>
      <c r="K332">
        <f t="shared" ref="K332:K395" si="50">E332-J332</f>
        <v>18.804823759852297</v>
      </c>
      <c r="L332">
        <f t="shared" si="47"/>
        <v>353.62139663910551</v>
      </c>
    </row>
    <row r="333" spans="1:12" x14ac:dyDescent="0.25">
      <c r="A333">
        <f t="shared" si="48"/>
        <v>1046.0499999999854</v>
      </c>
      <c r="B333">
        <v>52</v>
      </c>
      <c r="C333">
        <f t="shared" ref="C333:C396" si="51">$O$12*A333+$P$12</f>
        <v>27.135810817143238</v>
      </c>
      <c r="D333">
        <f t="shared" ref="D333:D396" si="52">1253.6-A333-$M$5</f>
        <v>193.13412264178982</v>
      </c>
      <c r="E333">
        <f t="shared" ref="E333:E396" si="53">B333-C333</f>
        <v>24.864189182856762</v>
      </c>
      <c r="F333">
        <f t="shared" ref="F333:I396" si="54">F$5*EXP(-(($D333-F$6)^2)/(2*F$7^2))</f>
        <v>0</v>
      </c>
      <c r="G333">
        <f t="shared" si="54"/>
        <v>0</v>
      </c>
      <c r="H333">
        <f t="shared" si="54"/>
        <v>2.6196712234770251E-18</v>
      </c>
      <c r="I333">
        <f t="shared" si="54"/>
        <v>2.5424926163019844E-28</v>
      </c>
      <c r="J333">
        <f t="shared" ref="J333:J396" si="55">F333+G333+H333+I333</f>
        <v>2.6196712237312745E-18</v>
      </c>
      <c r="K333">
        <f t="shared" si="50"/>
        <v>24.864189182856762</v>
      </c>
      <c r="L333">
        <f t="shared" ref="L333:L396" si="56">(K333)^2</f>
        <v>618.22790372089128</v>
      </c>
    </row>
    <row r="334" spans="1:12" x14ac:dyDescent="0.25">
      <c r="A334">
        <f t="shared" ref="A334:A397" si="57">A333+$B$7</f>
        <v>1046.0999999999854</v>
      </c>
      <c r="B334">
        <v>38</v>
      </c>
      <c r="C334">
        <f t="shared" si="51"/>
        <v>27.076445394138773</v>
      </c>
      <c r="D334">
        <f t="shared" si="52"/>
        <v>193.08412264178986</v>
      </c>
      <c r="E334">
        <f t="shared" si="53"/>
        <v>10.923554605861227</v>
      </c>
      <c r="F334">
        <f t="shared" si="54"/>
        <v>0</v>
      </c>
      <c r="G334">
        <f t="shared" si="54"/>
        <v>0</v>
      </c>
      <c r="H334">
        <f t="shared" si="54"/>
        <v>1.3916920434301271E-18</v>
      </c>
      <c r="I334">
        <f t="shared" si="54"/>
        <v>1.1766327604783694E-28</v>
      </c>
      <c r="J334">
        <f t="shared" si="55"/>
        <v>1.3916920435477905E-18</v>
      </c>
      <c r="K334">
        <f t="shared" si="50"/>
        <v>10.923554605861227</v>
      </c>
      <c r="L334">
        <f t="shared" si="56"/>
        <v>119.32404522723203</v>
      </c>
    </row>
    <row r="335" spans="1:12" x14ac:dyDescent="0.25">
      <c r="A335">
        <f t="shared" si="57"/>
        <v>1046.1499999999853</v>
      </c>
      <c r="B335">
        <v>49</v>
      </c>
      <c r="C335">
        <f t="shared" si="51"/>
        <v>27.017079971134308</v>
      </c>
      <c r="D335">
        <f t="shared" si="52"/>
        <v>193.03412264178991</v>
      </c>
      <c r="E335">
        <f t="shared" si="53"/>
        <v>21.982920028865692</v>
      </c>
      <c r="F335">
        <f t="shared" si="54"/>
        <v>0</v>
      </c>
      <c r="G335">
        <f t="shared" si="54"/>
        <v>0</v>
      </c>
      <c r="H335">
        <f t="shared" si="54"/>
        <v>7.3614617649770434E-19</v>
      </c>
      <c r="I335">
        <f t="shared" si="54"/>
        <v>5.4218473702060654E-29</v>
      </c>
      <c r="J335">
        <f t="shared" si="55"/>
        <v>7.3614617655192283E-19</v>
      </c>
      <c r="K335">
        <f t="shared" si="50"/>
        <v>21.982920028865692</v>
      </c>
      <c r="L335">
        <f t="shared" si="56"/>
        <v>483.2487729955044</v>
      </c>
    </row>
    <row r="336" spans="1:12" x14ac:dyDescent="0.25">
      <c r="A336">
        <f t="shared" si="57"/>
        <v>1046.1999999999853</v>
      </c>
      <c r="B336">
        <v>56</v>
      </c>
      <c r="C336">
        <f t="shared" si="51"/>
        <v>26.957714548129843</v>
      </c>
      <c r="D336">
        <f t="shared" si="52"/>
        <v>192.98412264178995</v>
      </c>
      <c r="E336">
        <f t="shared" si="53"/>
        <v>29.042285451870157</v>
      </c>
      <c r="F336">
        <f t="shared" si="54"/>
        <v>0</v>
      </c>
      <c r="G336">
        <f t="shared" si="54"/>
        <v>0</v>
      </c>
      <c r="H336">
        <f t="shared" si="54"/>
        <v>3.8771226406424517E-19</v>
      </c>
      <c r="I336">
        <f t="shared" si="54"/>
        <v>2.4875897290825558E-29</v>
      </c>
      <c r="J336">
        <f t="shared" si="55"/>
        <v>3.8771226408912106E-19</v>
      </c>
      <c r="K336">
        <f t="shared" si="50"/>
        <v>29.042285451870157</v>
      </c>
      <c r="L336">
        <f t="shared" si="56"/>
        <v>843.45434426790894</v>
      </c>
    </row>
    <row r="337" spans="1:12" x14ac:dyDescent="0.25">
      <c r="A337">
        <f t="shared" si="57"/>
        <v>1046.2499999999852</v>
      </c>
      <c r="B337">
        <v>45</v>
      </c>
      <c r="C337">
        <f t="shared" si="51"/>
        <v>26.898349125125378</v>
      </c>
      <c r="D337">
        <f t="shared" si="52"/>
        <v>192.93412264179</v>
      </c>
      <c r="E337">
        <f t="shared" si="53"/>
        <v>18.101650874874622</v>
      </c>
      <c r="F337">
        <f t="shared" si="54"/>
        <v>0</v>
      </c>
      <c r="G337">
        <f t="shared" si="54"/>
        <v>0</v>
      </c>
      <c r="H337">
        <f t="shared" si="54"/>
        <v>2.0331975533997684E-19</v>
      </c>
      <c r="I337">
        <f t="shared" si="54"/>
        <v>1.1364107626819385E-29</v>
      </c>
      <c r="J337">
        <f t="shared" si="55"/>
        <v>2.0331975535134096E-19</v>
      </c>
      <c r="K337">
        <f t="shared" si="50"/>
        <v>18.101650874874622</v>
      </c>
      <c r="L337">
        <f t="shared" si="56"/>
        <v>327.66976439584914</v>
      </c>
    </row>
    <row r="338" spans="1:12" x14ac:dyDescent="0.25">
      <c r="A338">
        <f t="shared" si="57"/>
        <v>1046.2999999999852</v>
      </c>
      <c r="B338">
        <v>40</v>
      </c>
      <c r="C338">
        <f t="shared" si="51"/>
        <v>26.838983702120913</v>
      </c>
      <c r="D338">
        <f t="shared" si="52"/>
        <v>192.88412264179004</v>
      </c>
      <c r="E338">
        <f t="shared" si="53"/>
        <v>13.161016297879087</v>
      </c>
      <c r="F338">
        <f t="shared" si="54"/>
        <v>0</v>
      </c>
      <c r="G338">
        <f t="shared" si="54"/>
        <v>0</v>
      </c>
      <c r="H338">
        <f t="shared" si="54"/>
        <v>1.0616324376536017E-19</v>
      </c>
      <c r="I338">
        <f t="shared" si="54"/>
        <v>5.1691250324916035E-30</v>
      </c>
      <c r="J338">
        <f t="shared" si="55"/>
        <v>1.061632437705293E-19</v>
      </c>
      <c r="K338">
        <f t="shared" si="50"/>
        <v>13.161016297879087</v>
      </c>
      <c r="L338">
        <f t="shared" si="56"/>
        <v>173.21234999303894</v>
      </c>
    </row>
    <row r="339" spans="1:12" x14ac:dyDescent="0.25">
      <c r="A339">
        <f t="shared" si="57"/>
        <v>1046.3499999999851</v>
      </c>
      <c r="B339">
        <v>40</v>
      </c>
      <c r="C339">
        <f t="shared" si="51"/>
        <v>26.779618279116448</v>
      </c>
      <c r="D339">
        <f t="shared" si="52"/>
        <v>192.83412264179009</v>
      </c>
      <c r="E339">
        <f t="shared" si="53"/>
        <v>13.220381720883552</v>
      </c>
      <c r="F339">
        <f t="shared" si="54"/>
        <v>0</v>
      </c>
      <c r="G339">
        <f t="shared" si="54"/>
        <v>0</v>
      </c>
      <c r="H339">
        <f t="shared" si="54"/>
        <v>5.5194187248885132E-20</v>
      </c>
      <c r="I339">
        <f t="shared" si="54"/>
        <v>2.341120953158344E-30</v>
      </c>
      <c r="J339">
        <f t="shared" si="55"/>
        <v>5.5194187251226257E-20</v>
      </c>
      <c r="K339">
        <f t="shared" si="50"/>
        <v>13.220381720883552</v>
      </c>
      <c r="L339">
        <f t="shared" si="56"/>
        <v>174.77849284587194</v>
      </c>
    </row>
    <row r="340" spans="1:12" x14ac:dyDescent="0.25">
      <c r="A340">
        <f t="shared" si="57"/>
        <v>1046.3999999999851</v>
      </c>
      <c r="B340">
        <v>52</v>
      </c>
      <c r="C340">
        <f t="shared" si="51"/>
        <v>26.720252856111983</v>
      </c>
      <c r="D340">
        <f t="shared" si="52"/>
        <v>192.78412264179013</v>
      </c>
      <c r="E340">
        <f t="shared" si="53"/>
        <v>25.279747143888017</v>
      </c>
      <c r="F340">
        <f t="shared" si="54"/>
        <v>0</v>
      </c>
      <c r="G340">
        <f t="shared" si="54"/>
        <v>0</v>
      </c>
      <c r="H340">
        <f t="shared" si="54"/>
        <v>2.8571764847727656E-20</v>
      </c>
      <c r="I340">
        <f t="shared" si="54"/>
        <v>1.0557370976553798E-30</v>
      </c>
      <c r="J340">
        <f t="shared" si="55"/>
        <v>2.857176484878339E-20</v>
      </c>
      <c r="K340">
        <f t="shared" si="50"/>
        <v>25.279747143888017</v>
      </c>
      <c r="L340">
        <f t="shared" si="56"/>
        <v>639.06561565891434</v>
      </c>
    </row>
    <row r="341" spans="1:12" x14ac:dyDescent="0.25">
      <c r="A341">
        <f t="shared" si="57"/>
        <v>1046.449999999985</v>
      </c>
      <c r="B341">
        <v>50</v>
      </c>
      <c r="C341">
        <f t="shared" si="51"/>
        <v>26.660887433107519</v>
      </c>
      <c r="D341">
        <f t="shared" si="52"/>
        <v>192.73412264179018</v>
      </c>
      <c r="E341">
        <f t="shared" si="53"/>
        <v>23.339112566892481</v>
      </c>
      <c r="F341">
        <f t="shared" si="54"/>
        <v>0</v>
      </c>
      <c r="G341">
        <f t="shared" si="54"/>
        <v>0</v>
      </c>
      <c r="H341">
        <f t="shared" si="54"/>
        <v>1.4726697064387421E-20</v>
      </c>
      <c r="I341">
        <f t="shared" si="54"/>
        <v>4.7403764178316679E-31</v>
      </c>
      <c r="J341">
        <f t="shared" si="55"/>
        <v>1.4726697064861459E-20</v>
      </c>
      <c r="K341">
        <f t="shared" si="50"/>
        <v>23.339112566892481</v>
      </c>
      <c r="L341">
        <f t="shared" si="56"/>
        <v>544.71417541007861</v>
      </c>
    </row>
    <row r="342" spans="1:12" x14ac:dyDescent="0.25">
      <c r="A342">
        <f t="shared" si="57"/>
        <v>1046.499999999985</v>
      </c>
      <c r="B342">
        <v>54</v>
      </c>
      <c r="C342">
        <f t="shared" si="51"/>
        <v>26.601522010103054</v>
      </c>
      <c r="D342">
        <f t="shared" si="52"/>
        <v>192.68412264179022</v>
      </c>
      <c r="E342">
        <f t="shared" si="53"/>
        <v>27.398477989896946</v>
      </c>
      <c r="F342">
        <f t="shared" si="54"/>
        <v>0</v>
      </c>
      <c r="G342">
        <f t="shared" si="54"/>
        <v>0</v>
      </c>
      <c r="H342">
        <f t="shared" si="54"/>
        <v>7.5578488295344069E-21</v>
      </c>
      <c r="I342">
        <f t="shared" si="54"/>
        <v>2.1193124585564572E-31</v>
      </c>
      <c r="J342">
        <f t="shared" si="55"/>
        <v>7.5578488297463375E-21</v>
      </c>
      <c r="K342">
        <f t="shared" si="50"/>
        <v>27.398477989896946</v>
      </c>
      <c r="L342">
        <f t="shared" si="56"/>
        <v>750.67659616286744</v>
      </c>
    </row>
    <row r="343" spans="1:12" x14ac:dyDescent="0.25">
      <c r="A343">
        <f t="shared" si="57"/>
        <v>1046.5499999999849</v>
      </c>
      <c r="B343">
        <v>60</v>
      </c>
      <c r="C343">
        <f t="shared" si="51"/>
        <v>26.542156587098589</v>
      </c>
      <c r="D343">
        <f t="shared" si="52"/>
        <v>192.63412264179027</v>
      </c>
      <c r="E343">
        <f t="shared" si="53"/>
        <v>33.457843412901411</v>
      </c>
      <c r="F343">
        <f t="shared" si="54"/>
        <v>0</v>
      </c>
      <c r="G343">
        <f t="shared" si="54"/>
        <v>0</v>
      </c>
      <c r="H343">
        <f t="shared" si="54"/>
        <v>3.8620297095803655E-21</v>
      </c>
      <c r="I343">
        <f t="shared" si="54"/>
        <v>9.434138966768664E-32</v>
      </c>
      <c r="J343">
        <f t="shared" si="55"/>
        <v>3.8620297096747068E-21</v>
      </c>
      <c r="K343">
        <f t="shared" si="50"/>
        <v>33.457843412901411</v>
      </c>
      <c r="L343">
        <f t="shared" si="56"/>
        <v>1119.4272858422303</v>
      </c>
    </row>
    <row r="344" spans="1:12" x14ac:dyDescent="0.25">
      <c r="A344">
        <f t="shared" si="57"/>
        <v>1046.5999999999849</v>
      </c>
      <c r="B344">
        <v>57</v>
      </c>
      <c r="C344">
        <f t="shared" si="51"/>
        <v>26.482791164093896</v>
      </c>
      <c r="D344">
        <f t="shared" si="52"/>
        <v>192.58412264179032</v>
      </c>
      <c r="E344">
        <f t="shared" si="53"/>
        <v>30.517208835906104</v>
      </c>
      <c r="F344">
        <f t="shared" si="54"/>
        <v>0</v>
      </c>
      <c r="G344">
        <f t="shared" si="54"/>
        <v>0</v>
      </c>
      <c r="H344">
        <f t="shared" si="54"/>
        <v>1.9649774977749957E-21</v>
      </c>
      <c r="I344">
        <f t="shared" si="54"/>
        <v>4.1815246669178964E-32</v>
      </c>
      <c r="J344">
        <f t="shared" si="55"/>
        <v>1.9649774978168109E-21</v>
      </c>
      <c r="K344">
        <f t="shared" si="50"/>
        <v>30.517208835906104</v>
      </c>
      <c r="L344">
        <f t="shared" si="56"/>
        <v>931.30003513430552</v>
      </c>
    </row>
    <row r="345" spans="1:12" x14ac:dyDescent="0.25">
      <c r="A345">
        <f t="shared" si="57"/>
        <v>1046.6499999999849</v>
      </c>
      <c r="B345">
        <v>52</v>
      </c>
      <c r="C345">
        <f t="shared" si="51"/>
        <v>26.423425741089432</v>
      </c>
      <c r="D345">
        <f t="shared" si="52"/>
        <v>192.53412264179036</v>
      </c>
      <c r="E345">
        <f t="shared" si="53"/>
        <v>25.576574258910568</v>
      </c>
      <c r="F345">
        <f t="shared" si="54"/>
        <v>0</v>
      </c>
      <c r="G345">
        <f t="shared" si="54"/>
        <v>0</v>
      </c>
      <c r="H345">
        <f t="shared" si="54"/>
        <v>9.9546068820796887E-22</v>
      </c>
      <c r="I345">
        <f t="shared" si="54"/>
        <v>1.8454070384467806E-32</v>
      </c>
      <c r="J345">
        <f t="shared" si="55"/>
        <v>9.95460688226423E-22</v>
      </c>
      <c r="K345">
        <f t="shared" si="50"/>
        <v>25.576574258910568</v>
      </c>
      <c r="L345">
        <f t="shared" si="56"/>
        <v>654.16115082156671</v>
      </c>
    </row>
    <row r="346" spans="1:12" x14ac:dyDescent="0.25">
      <c r="A346">
        <f t="shared" si="57"/>
        <v>1046.6999999999848</v>
      </c>
      <c r="B346">
        <v>59</v>
      </c>
      <c r="C346">
        <f t="shared" si="51"/>
        <v>26.364060318084967</v>
      </c>
      <c r="D346">
        <f t="shared" si="52"/>
        <v>192.48412264179041</v>
      </c>
      <c r="E346">
        <f t="shared" si="53"/>
        <v>32.635939681915033</v>
      </c>
      <c r="F346">
        <f t="shared" si="54"/>
        <v>0</v>
      </c>
      <c r="G346">
        <f t="shared" si="54"/>
        <v>0</v>
      </c>
      <c r="H346">
        <f t="shared" si="54"/>
        <v>5.0212888876926655E-22</v>
      </c>
      <c r="I346">
        <f t="shared" si="54"/>
        <v>8.1091399963797262E-33</v>
      </c>
      <c r="J346">
        <f t="shared" si="55"/>
        <v>5.0212888877737567E-22</v>
      </c>
      <c r="K346">
        <f t="shared" si="50"/>
        <v>32.635939681915033</v>
      </c>
      <c r="L346">
        <f t="shared" si="56"/>
        <v>1065.1045589215964</v>
      </c>
    </row>
    <row r="347" spans="1:12" x14ac:dyDescent="0.25">
      <c r="A347">
        <f t="shared" si="57"/>
        <v>1046.7499999999848</v>
      </c>
      <c r="B347">
        <v>69</v>
      </c>
      <c r="C347">
        <f t="shared" si="51"/>
        <v>26.304694895080502</v>
      </c>
      <c r="D347">
        <f t="shared" si="52"/>
        <v>192.43412264179045</v>
      </c>
      <c r="E347">
        <f t="shared" si="53"/>
        <v>42.695305104919498</v>
      </c>
      <c r="F347">
        <f t="shared" si="54"/>
        <v>0</v>
      </c>
      <c r="G347">
        <f t="shared" si="54"/>
        <v>0</v>
      </c>
      <c r="H347">
        <f t="shared" si="54"/>
        <v>2.5219174344099318E-22</v>
      </c>
      <c r="I347">
        <f t="shared" si="54"/>
        <v>3.5479912443853796E-33</v>
      </c>
      <c r="J347">
        <f t="shared" si="55"/>
        <v>2.5219174344454115E-22</v>
      </c>
      <c r="K347">
        <f t="shared" si="50"/>
        <v>42.695305104919498</v>
      </c>
      <c r="L347">
        <f t="shared" si="56"/>
        <v>1822.889078002165</v>
      </c>
    </row>
    <row r="348" spans="1:12" x14ac:dyDescent="0.25">
      <c r="A348">
        <f t="shared" si="57"/>
        <v>1046.7999999999847</v>
      </c>
      <c r="B348">
        <v>55</v>
      </c>
      <c r="C348">
        <f t="shared" si="51"/>
        <v>26.245329472076037</v>
      </c>
      <c r="D348">
        <f t="shared" si="52"/>
        <v>192.3841226417905</v>
      </c>
      <c r="E348">
        <f t="shared" si="53"/>
        <v>28.754670527923963</v>
      </c>
      <c r="F348">
        <f t="shared" si="54"/>
        <v>0</v>
      </c>
      <c r="G348">
        <f t="shared" si="54"/>
        <v>0</v>
      </c>
      <c r="H348">
        <f t="shared" si="54"/>
        <v>1.2611625949977926E-22</v>
      </c>
      <c r="I348">
        <f t="shared" si="54"/>
        <v>1.5456650840669304E-33</v>
      </c>
      <c r="J348">
        <f t="shared" si="55"/>
        <v>1.2611625950132491E-22</v>
      </c>
      <c r="K348">
        <f t="shared" si="50"/>
        <v>28.754670527923963</v>
      </c>
      <c r="L348">
        <f t="shared" si="56"/>
        <v>826.83107716945892</v>
      </c>
    </row>
    <row r="349" spans="1:12" x14ac:dyDescent="0.25">
      <c r="A349">
        <f t="shared" si="57"/>
        <v>1046.8499999999847</v>
      </c>
      <c r="B349">
        <v>54</v>
      </c>
      <c r="C349">
        <f t="shared" si="51"/>
        <v>26.185964049071572</v>
      </c>
      <c r="D349">
        <f t="shared" si="52"/>
        <v>192.33412264179054</v>
      </c>
      <c r="E349">
        <f t="shared" si="53"/>
        <v>27.814035950928428</v>
      </c>
      <c r="F349">
        <f t="shared" si="54"/>
        <v>0</v>
      </c>
      <c r="G349">
        <f t="shared" si="54"/>
        <v>0</v>
      </c>
      <c r="H349">
        <f t="shared" si="54"/>
        <v>6.2796560987536144E-23</v>
      </c>
      <c r="I349">
        <f t="shared" si="54"/>
        <v>6.7046076676133425E-34</v>
      </c>
      <c r="J349">
        <f t="shared" si="55"/>
        <v>6.2796560988206599E-23</v>
      </c>
      <c r="K349">
        <f t="shared" si="50"/>
        <v>27.814035950928428</v>
      </c>
      <c r="L349">
        <f t="shared" si="56"/>
        <v>773.62059587953911</v>
      </c>
    </row>
    <row r="350" spans="1:12" x14ac:dyDescent="0.25">
      <c r="A350">
        <f t="shared" si="57"/>
        <v>1046.8999999999846</v>
      </c>
      <c r="B350">
        <v>52</v>
      </c>
      <c r="C350">
        <f t="shared" si="51"/>
        <v>26.126598626067107</v>
      </c>
      <c r="D350">
        <f t="shared" si="52"/>
        <v>192.28412264179059</v>
      </c>
      <c r="E350">
        <f t="shared" si="53"/>
        <v>25.873401373932893</v>
      </c>
      <c r="F350">
        <f t="shared" si="54"/>
        <v>0</v>
      </c>
      <c r="G350">
        <f t="shared" si="54"/>
        <v>0</v>
      </c>
      <c r="H350">
        <f t="shared" si="54"/>
        <v>3.1133303204284572E-23</v>
      </c>
      <c r="I350">
        <f t="shared" si="54"/>
        <v>2.8957192825515579E-34</v>
      </c>
      <c r="J350">
        <f t="shared" si="55"/>
        <v>3.1133303204574144E-23</v>
      </c>
      <c r="K350">
        <f t="shared" si="50"/>
        <v>25.873401373932893</v>
      </c>
      <c r="L350">
        <f t="shared" si="56"/>
        <v>669.43289865663246</v>
      </c>
    </row>
    <row r="351" spans="1:12" x14ac:dyDescent="0.25">
      <c r="A351">
        <f t="shared" si="57"/>
        <v>1046.9499999999846</v>
      </c>
      <c r="B351">
        <v>47</v>
      </c>
      <c r="C351">
        <f t="shared" si="51"/>
        <v>26.067233203062642</v>
      </c>
      <c r="D351">
        <f t="shared" si="52"/>
        <v>192.23412264179063</v>
      </c>
      <c r="E351">
        <f t="shared" si="53"/>
        <v>20.932766796937358</v>
      </c>
      <c r="F351">
        <f t="shared" si="54"/>
        <v>0</v>
      </c>
      <c r="G351">
        <f t="shared" si="54"/>
        <v>0</v>
      </c>
      <c r="H351">
        <f t="shared" si="54"/>
        <v>1.5368769726925611E-23</v>
      </c>
      <c r="I351">
        <f t="shared" si="54"/>
        <v>1.2452732602860295E-34</v>
      </c>
      <c r="J351">
        <f t="shared" si="55"/>
        <v>1.5368769727050137E-23</v>
      </c>
      <c r="K351">
        <f t="shared" si="50"/>
        <v>20.932766796937358</v>
      </c>
      <c r="L351">
        <f t="shared" si="56"/>
        <v>438.18072577496309</v>
      </c>
    </row>
    <row r="352" spans="1:12" x14ac:dyDescent="0.25">
      <c r="A352">
        <f t="shared" si="57"/>
        <v>1046.9999999999845</v>
      </c>
      <c r="B352">
        <v>50</v>
      </c>
      <c r="C352">
        <f t="shared" si="51"/>
        <v>26.007867780058177</v>
      </c>
      <c r="D352">
        <f t="shared" si="52"/>
        <v>192.18412264179068</v>
      </c>
      <c r="E352">
        <f t="shared" si="53"/>
        <v>23.992132219941823</v>
      </c>
      <c r="F352">
        <f t="shared" si="54"/>
        <v>0</v>
      </c>
      <c r="G352">
        <f t="shared" si="54"/>
        <v>0</v>
      </c>
      <c r="H352">
        <f t="shared" si="54"/>
        <v>7.5540102094976145E-24</v>
      </c>
      <c r="I352">
        <f t="shared" si="54"/>
        <v>5.3320962823900871E-35</v>
      </c>
      <c r="J352">
        <f t="shared" si="55"/>
        <v>7.554010209550935E-24</v>
      </c>
      <c r="K352">
        <f t="shared" si="50"/>
        <v>23.992132219941823</v>
      </c>
      <c r="L352">
        <f t="shared" si="56"/>
        <v>575.62240845917052</v>
      </c>
    </row>
    <row r="353" spans="1:12" x14ac:dyDescent="0.25">
      <c r="A353">
        <f t="shared" si="57"/>
        <v>1047.0499999999845</v>
      </c>
      <c r="B353">
        <v>58</v>
      </c>
      <c r="C353">
        <f t="shared" si="51"/>
        <v>25.948502357053712</v>
      </c>
      <c r="D353">
        <f t="shared" si="52"/>
        <v>192.13412264179073</v>
      </c>
      <c r="E353">
        <f t="shared" si="53"/>
        <v>32.051497642946288</v>
      </c>
      <c r="F353">
        <f t="shared" si="54"/>
        <v>0</v>
      </c>
      <c r="G353">
        <f t="shared" si="54"/>
        <v>0</v>
      </c>
      <c r="H353">
        <f t="shared" si="54"/>
        <v>3.6969245992598084E-24</v>
      </c>
      <c r="I353">
        <f t="shared" si="54"/>
        <v>2.2732982575645046E-35</v>
      </c>
      <c r="J353">
        <f t="shared" si="55"/>
        <v>3.6969245992825417E-24</v>
      </c>
      <c r="K353">
        <f t="shared" si="50"/>
        <v>32.051497642946288</v>
      </c>
      <c r="L353">
        <f t="shared" si="56"/>
        <v>1027.2985011557914</v>
      </c>
    </row>
    <row r="354" spans="1:12" x14ac:dyDescent="0.25">
      <c r="A354">
        <f t="shared" si="57"/>
        <v>1047.0999999999844</v>
      </c>
      <c r="B354">
        <v>56</v>
      </c>
      <c r="C354">
        <f t="shared" si="51"/>
        <v>25.889136934049247</v>
      </c>
      <c r="D354">
        <f t="shared" si="52"/>
        <v>192.08412264179077</v>
      </c>
      <c r="E354">
        <f t="shared" si="53"/>
        <v>30.110863065950753</v>
      </c>
      <c r="F354">
        <f t="shared" si="54"/>
        <v>0</v>
      </c>
      <c r="G354">
        <f t="shared" si="54"/>
        <v>0</v>
      </c>
      <c r="H354">
        <f t="shared" si="54"/>
        <v>1.801474753541479E-24</v>
      </c>
      <c r="I354">
        <f t="shared" si="54"/>
        <v>9.6502812565258106E-36</v>
      </c>
      <c r="J354">
        <f t="shared" si="55"/>
        <v>1.8014747535511295E-24</v>
      </c>
      <c r="K354">
        <f t="shared" si="50"/>
        <v>30.110863065950753</v>
      </c>
      <c r="L354">
        <f t="shared" si="56"/>
        <v>906.6640745764372</v>
      </c>
    </row>
    <row r="355" spans="1:12" x14ac:dyDescent="0.25">
      <c r="A355">
        <f t="shared" si="57"/>
        <v>1047.1499999999844</v>
      </c>
      <c r="B355">
        <v>59</v>
      </c>
      <c r="C355">
        <f t="shared" si="51"/>
        <v>25.829771511044783</v>
      </c>
      <c r="D355">
        <f t="shared" si="52"/>
        <v>192.03412264179082</v>
      </c>
      <c r="E355">
        <f t="shared" si="53"/>
        <v>33.170228488955217</v>
      </c>
      <c r="F355">
        <f t="shared" si="54"/>
        <v>0</v>
      </c>
      <c r="G355">
        <f t="shared" si="54"/>
        <v>0</v>
      </c>
      <c r="H355">
        <f t="shared" si="54"/>
        <v>8.7405815456005727E-25</v>
      </c>
      <c r="I355">
        <f t="shared" si="54"/>
        <v>4.0789524138461482E-36</v>
      </c>
      <c r="J355">
        <f t="shared" si="55"/>
        <v>8.7405815456413623E-25</v>
      </c>
      <c r="K355">
        <f t="shared" si="50"/>
        <v>33.170228488955217</v>
      </c>
      <c r="L355">
        <f t="shared" si="56"/>
        <v>1100.2640580094962</v>
      </c>
    </row>
    <row r="356" spans="1:12" x14ac:dyDescent="0.25">
      <c r="A356">
        <f t="shared" si="57"/>
        <v>1047.1999999999844</v>
      </c>
      <c r="B356">
        <v>53</v>
      </c>
      <c r="C356">
        <f t="shared" si="51"/>
        <v>25.770406088040318</v>
      </c>
      <c r="D356">
        <f t="shared" si="52"/>
        <v>191.98412264179086</v>
      </c>
      <c r="E356">
        <f t="shared" si="53"/>
        <v>27.229593911959682</v>
      </c>
      <c r="F356">
        <f t="shared" si="54"/>
        <v>0</v>
      </c>
      <c r="G356">
        <f t="shared" si="54"/>
        <v>0</v>
      </c>
      <c r="H356">
        <f t="shared" si="54"/>
        <v>4.2225717644124988E-25</v>
      </c>
      <c r="I356">
        <f t="shared" si="54"/>
        <v>1.7166526264431804E-36</v>
      </c>
      <c r="J356">
        <f t="shared" si="55"/>
        <v>4.2225717644296656E-25</v>
      </c>
      <c r="K356">
        <f t="shared" si="50"/>
        <v>27.229593911959682</v>
      </c>
      <c r="L356">
        <f t="shared" si="56"/>
        <v>741.45078461023184</v>
      </c>
    </row>
    <row r="357" spans="1:12" x14ac:dyDescent="0.25">
      <c r="A357">
        <f t="shared" si="57"/>
        <v>1047.2499999999843</v>
      </c>
      <c r="B357">
        <v>50</v>
      </c>
      <c r="C357">
        <f t="shared" si="51"/>
        <v>25.711040665035853</v>
      </c>
      <c r="D357">
        <f t="shared" si="52"/>
        <v>191.93412264179091</v>
      </c>
      <c r="E357">
        <f t="shared" si="53"/>
        <v>24.288959334964147</v>
      </c>
      <c r="F357">
        <f t="shared" si="54"/>
        <v>0</v>
      </c>
      <c r="G357">
        <f t="shared" si="54"/>
        <v>0</v>
      </c>
      <c r="H357">
        <f t="shared" si="54"/>
        <v>2.0311327619352678E-25</v>
      </c>
      <c r="I357">
        <f t="shared" si="54"/>
        <v>7.1935177851128831E-37</v>
      </c>
      <c r="J357">
        <f t="shared" si="55"/>
        <v>2.0311327619424612E-25</v>
      </c>
      <c r="K357">
        <f t="shared" si="50"/>
        <v>24.288959334964147</v>
      </c>
      <c r="L357">
        <f t="shared" si="56"/>
        <v>589.95354557554197</v>
      </c>
    </row>
    <row r="358" spans="1:12" x14ac:dyDescent="0.25">
      <c r="A358">
        <f t="shared" si="57"/>
        <v>1047.2999999999843</v>
      </c>
      <c r="B358">
        <v>52</v>
      </c>
      <c r="C358">
        <f t="shared" si="51"/>
        <v>25.651675242031388</v>
      </c>
      <c r="D358">
        <f t="shared" si="52"/>
        <v>191.88412264179095</v>
      </c>
      <c r="E358">
        <f t="shared" si="53"/>
        <v>26.348324757968612</v>
      </c>
      <c r="F358">
        <f t="shared" si="54"/>
        <v>0</v>
      </c>
      <c r="G358">
        <f t="shared" si="54"/>
        <v>0</v>
      </c>
      <c r="H358">
        <f t="shared" si="54"/>
        <v>9.7280130597928186E-26</v>
      </c>
      <c r="I358">
        <f t="shared" si="54"/>
        <v>3.0014100807988824E-37</v>
      </c>
      <c r="J358">
        <f t="shared" si="55"/>
        <v>9.7280130598228327E-26</v>
      </c>
      <c r="K358">
        <f t="shared" si="50"/>
        <v>26.348324757968612</v>
      </c>
      <c r="L358">
        <f t="shared" si="56"/>
        <v>694.23421755138168</v>
      </c>
    </row>
    <row r="359" spans="1:12" x14ac:dyDescent="0.25">
      <c r="A359">
        <f t="shared" si="57"/>
        <v>1047.3499999999842</v>
      </c>
      <c r="B359">
        <v>66</v>
      </c>
      <c r="C359">
        <f t="shared" si="51"/>
        <v>25.592309819026923</v>
      </c>
      <c r="D359">
        <f t="shared" si="52"/>
        <v>191.834122641791</v>
      </c>
      <c r="E359">
        <f t="shared" si="53"/>
        <v>40.407690180973077</v>
      </c>
      <c r="F359">
        <f t="shared" si="54"/>
        <v>0</v>
      </c>
      <c r="G359">
        <f t="shared" si="54"/>
        <v>0</v>
      </c>
      <c r="H359">
        <f t="shared" si="54"/>
        <v>4.6391086094511764E-26</v>
      </c>
      <c r="I359">
        <f t="shared" si="54"/>
        <v>1.2469081623093626E-37</v>
      </c>
      <c r="J359">
        <f t="shared" si="55"/>
        <v>4.6391086094636453E-26</v>
      </c>
      <c r="K359">
        <f t="shared" si="50"/>
        <v>40.407690180973077</v>
      </c>
      <c r="L359">
        <f t="shared" si="56"/>
        <v>1632.781425761508</v>
      </c>
    </row>
    <row r="360" spans="1:12" x14ac:dyDescent="0.25">
      <c r="A360">
        <f t="shared" si="57"/>
        <v>1047.3999999999842</v>
      </c>
      <c r="B360">
        <v>53</v>
      </c>
      <c r="C360">
        <f t="shared" si="51"/>
        <v>25.532944396022458</v>
      </c>
      <c r="D360">
        <f t="shared" si="52"/>
        <v>191.78412264179104</v>
      </c>
      <c r="E360">
        <f t="shared" si="53"/>
        <v>27.467055603977542</v>
      </c>
      <c r="F360">
        <f t="shared" si="54"/>
        <v>0</v>
      </c>
      <c r="G360">
        <f t="shared" si="54"/>
        <v>0</v>
      </c>
      <c r="H360">
        <f t="shared" si="54"/>
        <v>2.2027717446773966E-26</v>
      </c>
      <c r="I360">
        <f t="shared" si="54"/>
        <v>5.1578500804554234E-38</v>
      </c>
      <c r="J360">
        <f t="shared" si="55"/>
        <v>2.2027717446825543E-26</v>
      </c>
      <c r="K360">
        <f t="shared" si="50"/>
        <v>27.467055603977542</v>
      </c>
      <c r="L360">
        <f t="shared" si="56"/>
        <v>754.43914355199411</v>
      </c>
    </row>
    <row r="361" spans="1:12" x14ac:dyDescent="0.25">
      <c r="A361">
        <f t="shared" si="57"/>
        <v>1047.4499999999841</v>
      </c>
      <c r="B361">
        <v>53</v>
      </c>
      <c r="C361">
        <f t="shared" si="51"/>
        <v>25.473578973017993</v>
      </c>
      <c r="D361">
        <f t="shared" si="52"/>
        <v>191.73412264179109</v>
      </c>
      <c r="E361">
        <f t="shared" si="53"/>
        <v>27.526421026982007</v>
      </c>
      <c r="F361">
        <f t="shared" si="54"/>
        <v>0</v>
      </c>
      <c r="G361">
        <f t="shared" si="54"/>
        <v>0</v>
      </c>
      <c r="H361">
        <f t="shared" si="54"/>
        <v>1.0414274377959136E-26</v>
      </c>
      <c r="I361">
        <f t="shared" si="54"/>
        <v>2.1243598134533083E-38</v>
      </c>
      <c r="J361">
        <f t="shared" si="55"/>
        <v>1.0414274377980381E-26</v>
      </c>
      <c r="K361">
        <f t="shared" si="50"/>
        <v>27.526421026982007</v>
      </c>
      <c r="L361">
        <f t="shared" si="56"/>
        <v>757.70385455467715</v>
      </c>
    </row>
    <row r="362" spans="1:12" x14ac:dyDescent="0.25">
      <c r="A362">
        <f t="shared" si="57"/>
        <v>1047.4999999999841</v>
      </c>
      <c r="B362">
        <v>45</v>
      </c>
      <c r="C362">
        <f t="shared" si="51"/>
        <v>25.414213550013528</v>
      </c>
      <c r="D362">
        <f t="shared" si="52"/>
        <v>191.68412264179113</v>
      </c>
      <c r="E362">
        <f t="shared" si="53"/>
        <v>19.585786449986472</v>
      </c>
      <c r="F362">
        <f t="shared" si="54"/>
        <v>0</v>
      </c>
      <c r="G362">
        <f t="shared" si="54"/>
        <v>0</v>
      </c>
      <c r="H362">
        <f t="shared" si="54"/>
        <v>4.9024491269211941E-27</v>
      </c>
      <c r="I362">
        <f t="shared" si="54"/>
        <v>8.7118934602154461E-39</v>
      </c>
      <c r="J362">
        <f t="shared" si="55"/>
        <v>4.9024491269299062E-27</v>
      </c>
      <c r="K362">
        <f t="shared" si="50"/>
        <v>19.585786449986472</v>
      </c>
      <c r="L362">
        <f t="shared" si="56"/>
        <v>383.60303086447368</v>
      </c>
    </row>
    <row r="363" spans="1:12" x14ac:dyDescent="0.25">
      <c r="A363">
        <f t="shared" si="57"/>
        <v>1047.549999999984</v>
      </c>
      <c r="B363">
        <v>41</v>
      </c>
      <c r="C363">
        <f t="shared" si="51"/>
        <v>25.354848127009063</v>
      </c>
      <c r="D363">
        <f t="shared" si="52"/>
        <v>191.63412264179118</v>
      </c>
      <c r="E363">
        <f t="shared" si="53"/>
        <v>15.645151872990937</v>
      </c>
      <c r="F363">
        <f t="shared" si="54"/>
        <v>0</v>
      </c>
      <c r="G363">
        <f t="shared" si="54"/>
        <v>0</v>
      </c>
      <c r="H363">
        <f t="shared" si="54"/>
        <v>2.2978503288366278E-27</v>
      </c>
      <c r="I363">
        <f t="shared" si="54"/>
        <v>3.557313577121286E-39</v>
      </c>
      <c r="J363">
        <f t="shared" si="55"/>
        <v>2.297850328840185E-27</v>
      </c>
      <c r="K363">
        <f t="shared" si="50"/>
        <v>15.645151872990937</v>
      </c>
      <c r="L363">
        <f t="shared" si="56"/>
        <v>244.77077712895181</v>
      </c>
    </row>
    <row r="364" spans="1:12" x14ac:dyDescent="0.25">
      <c r="A364">
        <f t="shared" si="57"/>
        <v>1047.599999999984</v>
      </c>
      <c r="B364">
        <v>54</v>
      </c>
      <c r="C364">
        <f t="shared" si="51"/>
        <v>25.295482704004598</v>
      </c>
      <c r="D364">
        <f t="shared" si="52"/>
        <v>191.58412264179123</v>
      </c>
      <c r="E364">
        <f t="shared" si="53"/>
        <v>28.704517295995402</v>
      </c>
      <c r="F364">
        <f t="shared" si="54"/>
        <v>0</v>
      </c>
      <c r="G364">
        <f t="shared" si="54"/>
        <v>0</v>
      </c>
      <c r="H364">
        <f t="shared" si="54"/>
        <v>1.0723953957589491E-27</v>
      </c>
      <c r="I364">
        <f t="shared" si="54"/>
        <v>1.4462949172886755E-39</v>
      </c>
      <c r="J364">
        <f t="shared" si="55"/>
        <v>1.0723953957603954E-27</v>
      </c>
      <c r="K364">
        <f t="shared" si="50"/>
        <v>28.704517295995402</v>
      </c>
      <c r="L364">
        <f t="shared" si="56"/>
        <v>823.94931319609918</v>
      </c>
    </row>
    <row r="365" spans="1:12" x14ac:dyDescent="0.25">
      <c r="A365">
        <f t="shared" si="57"/>
        <v>1047.6499999999839</v>
      </c>
      <c r="B365">
        <v>57</v>
      </c>
      <c r="C365">
        <f t="shared" si="51"/>
        <v>25.236117281000134</v>
      </c>
      <c r="D365">
        <f t="shared" si="52"/>
        <v>191.53412264179127</v>
      </c>
      <c r="E365">
        <f t="shared" si="53"/>
        <v>31.763882718999866</v>
      </c>
      <c r="F365">
        <f t="shared" si="54"/>
        <v>0</v>
      </c>
      <c r="G365">
        <f t="shared" si="54"/>
        <v>0</v>
      </c>
      <c r="H365">
        <f t="shared" si="54"/>
        <v>4.9832503468491516E-28</v>
      </c>
      <c r="I365">
        <f t="shared" si="54"/>
        <v>5.8548623057029541E-40</v>
      </c>
      <c r="J365">
        <f t="shared" si="55"/>
        <v>4.9832503468550061E-28</v>
      </c>
      <c r="K365">
        <f t="shared" si="50"/>
        <v>31.763882718999866</v>
      </c>
      <c r="L365">
        <f t="shared" si="56"/>
        <v>1008.9442453863784</v>
      </c>
    </row>
    <row r="366" spans="1:12" x14ac:dyDescent="0.25">
      <c r="A366">
        <f t="shared" si="57"/>
        <v>1047.6999999999839</v>
      </c>
      <c r="B366">
        <v>48</v>
      </c>
      <c r="C366">
        <f t="shared" si="51"/>
        <v>25.176751857995669</v>
      </c>
      <c r="D366">
        <f t="shared" si="52"/>
        <v>191.48412264179132</v>
      </c>
      <c r="E366">
        <f t="shared" si="53"/>
        <v>22.823248142004331</v>
      </c>
      <c r="F366">
        <f t="shared" si="54"/>
        <v>0</v>
      </c>
      <c r="G366">
        <f t="shared" si="54"/>
        <v>0</v>
      </c>
      <c r="H366">
        <f t="shared" si="54"/>
        <v>2.3056587630144589E-28</v>
      </c>
      <c r="I366">
        <f t="shared" si="54"/>
        <v>2.3599436192103097E-40</v>
      </c>
      <c r="J366">
        <f t="shared" si="55"/>
        <v>2.3056587630168189E-28</v>
      </c>
      <c r="K366">
        <f t="shared" si="50"/>
        <v>22.823248142004331</v>
      </c>
      <c r="L366">
        <f t="shared" si="56"/>
        <v>520.90065575150413</v>
      </c>
    </row>
    <row r="367" spans="1:12" x14ac:dyDescent="0.25">
      <c r="A367">
        <f t="shared" si="57"/>
        <v>1047.7499999999839</v>
      </c>
      <c r="B367">
        <v>47</v>
      </c>
      <c r="C367">
        <f t="shared" si="51"/>
        <v>25.117386434991204</v>
      </c>
      <c r="D367">
        <f t="shared" si="52"/>
        <v>191.43412264179136</v>
      </c>
      <c r="E367">
        <f t="shared" si="53"/>
        <v>21.882613565008796</v>
      </c>
      <c r="F367">
        <f t="shared" si="54"/>
        <v>0</v>
      </c>
      <c r="G367">
        <f t="shared" si="54"/>
        <v>0</v>
      </c>
      <c r="H367">
        <f t="shared" si="54"/>
        <v>1.0621892955707346E-28</v>
      </c>
      <c r="I367">
        <f t="shared" si="54"/>
        <v>9.4713456234640138E-41</v>
      </c>
      <c r="J367">
        <f t="shared" si="55"/>
        <v>1.0621892955716817E-28</v>
      </c>
      <c r="K367">
        <f t="shared" si="50"/>
        <v>21.882613565008796</v>
      </c>
      <c r="L367">
        <f t="shared" si="56"/>
        <v>478.84877643550698</v>
      </c>
    </row>
    <row r="368" spans="1:12" x14ac:dyDescent="0.25">
      <c r="A368">
        <f t="shared" si="57"/>
        <v>1047.7999999999838</v>
      </c>
      <c r="B368">
        <v>39</v>
      </c>
      <c r="C368">
        <f t="shared" si="51"/>
        <v>25.058021011986739</v>
      </c>
      <c r="D368">
        <f t="shared" si="52"/>
        <v>191.38412264179141</v>
      </c>
      <c r="E368">
        <f t="shared" si="53"/>
        <v>13.941978988013261</v>
      </c>
      <c r="F368">
        <f t="shared" si="54"/>
        <v>0</v>
      </c>
      <c r="G368">
        <f t="shared" si="54"/>
        <v>0</v>
      </c>
      <c r="H368">
        <f t="shared" si="54"/>
        <v>4.8722926981404744E-29</v>
      </c>
      <c r="I368">
        <f t="shared" si="54"/>
        <v>3.7848341900936021E-41</v>
      </c>
      <c r="J368">
        <f t="shared" si="55"/>
        <v>4.8722926981442591E-29</v>
      </c>
      <c r="K368">
        <f t="shared" si="50"/>
        <v>13.941978988013261</v>
      </c>
      <c r="L368">
        <f t="shared" si="56"/>
        <v>194.37877810220328</v>
      </c>
    </row>
    <row r="369" spans="1:12" x14ac:dyDescent="0.25">
      <c r="A369">
        <f t="shared" si="57"/>
        <v>1047.8499999999838</v>
      </c>
      <c r="B369">
        <v>51</v>
      </c>
      <c r="C369">
        <f t="shared" si="51"/>
        <v>24.998655588982274</v>
      </c>
      <c r="D369">
        <f t="shared" si="52"/>
        <v>191.33412264179145</v>
      </c>
      <c r="E369">
        <f t="shared" si="53"/>
        <v>26.001344411017726</v>
      </c>
      <c r="F369">
        <f t="shared" si="54"/>
        <v>0</v>
      </c>
      <c r="G369">
        <f t="shared" si="54"/>
        <v>0</v>
      </c>
      <c r="H369">
        <f t="shared" si="54"/>
        <v>2.2253041694078371E-29</v>
      </c>
      <c r="I369">
        <f t="shared" si="54"/>
        <v>1.5059381912382769E-41</v>
      </c>
      <c r="J369">
        <f t="shared" si="55"/>
        <v>2.225304169409343E-29</v>
      </c>
      <c r="K369">
        <f t="shared" si="50"/>
        <v>26.001344411017726</v>
      </c>
      <c r="L369">
        <f t="shared" si="56"/>
        <v>676.06991118036274</v>
      </c>
    </row>
    <row r="370" spans="1:12" x14ac:dyDescent="0.25">
      <c r="A370">
        <f t="shared" si="57"/>
        <v>1047.8999999999837</v>
      </c>
      <c r="B370">
        <v>53</v>
      </c>
      <c r="C370">
        <f t="shared" si="51"/>
        <v>24.939290165977809</v>
      </c>
      <c r="D370">
        <f t="shared" si="52"/>
        <v>191.2841226417915</v>
      </c>
      <c r="E370">
        <f t="shared" si="53"/>
        <v>28.060709834022191</v>
      </c>
      <c r="F370">
        <f t="shared" si="54"/>
        <v>0</v>
      </c>
      <c r="G370">
        <f t="shared" si="54"/>
        <v>0</v>
      </c>
      <c r="H370">
        <f t="shared" si="54"/>
        <v>1.0119753982832341E-29</v>
      </c>
      <c r="I370">
        <f t="shared" si="54"/>
        <v>5.9661278015341093E-42</v>
      </c>
      <c r="J370">
        <f t="shared" si="55"/>
        <v>1.0119753982838307E-29</v>
      </c>
      <c r="K370">
        <f t="shared" si="50"/>
        <v>28.060709834022191</v>
      </c>
      <c r="L370">
        <f t="shared" si="56"/>
        <v>787.40343638918966</v>
      </c>
    </row>
    <row r="371" spans="1:12" x14ac:dyDescent="0.25">
      <c r="A371">
        <f t="shared" si="57"/>
        <v>1047.9499999999837</v>
      </c>
      <c r="B371">
        <v>48</v>
      </c>
      <c r="C371">
        <f t="shared" si="51"/>
        <v>24.879924742973344</v>
      </c>
      <c r="D371">
        <f t="shared" si="52"/>
        <v>191.23412264179154</v>
      </c>
      <c r="E371">
        <f t="shared" si="53"/>
        <v>23.120075257026656</v>
      </c>
      <c r="F371">
        <f t="shared" si="54"/>
        <v>0</v>
      </c>
      <c r="G371">
        <f t="shared" si="54"/>
        <v>0</v>
      </c>
      <c r="H371">
        <f t="shared" si="54"/>
        <v>4.5822110610346665E-30</v>
      </c>
      <c r="I371">
        <f t="shared" si="54"/>
        <v>2.353439687429104E-42</v>
      </c>
      <c r="J371">
        <f t="shared" si="55"/>
        <v>4.5822110610370199E-30</v>
      </c>
      <c r="K371">
        <f t="shared" si="50"/>
        <v>23.120075257026656</v>
      </c>
      <c r="L371">
        <f t="shared" si="56"/>
        <v>534.53787989057616</v>
      </c>
    </row>
    <row r="372" spans="1:12" x14ac:dyDescent="0.25">
      <c r="A372">
        <f t="shared" si="57"/>
        <v>1047.9999999999836</v>
      </c>
      <c r="B372">
        <v>56</v>
      </c>
      <c r="C372">
        <f t="shared" si="51"/>
        <v>24.820559319968879</v>
      </c>
      <c r="D372">
        <f t="shared" si="52"/>
        <v>191.18412264179159</v>
      </c>
      <c r="E372">
        <f t="shared" si="53"/>
        <v>31.179440680031121</v>
      </c>
      <c r="F372">
        <f t="shared" si="54"/>
        <v>0</v>
      </c>
      <c r="G372">
        <f t="shared" si="54"/>
        <v>0</v>
      </c>
      <c r="H372">
        <f t="shared" si="54"/>
        <v>2.0658785462706761E-30</v>
      </c>
      <c r="I372">
        <f t="shared" si="54"/>
        <v>9.243548184989955E-43</v>
      </c>
      <c r="J372">
        <f t="shared" si="55"/>
        <v>2.0658785462716006E-30</v>
      </c>
      <c r="K372">
        <f t="shared" si="50"/>
        <v>31.179440680031121</v>
      </c>
      <c r="L372">
        <f t="shared" si="56"/>
        <v>972.15752111957954</v>
      </c>
    </row>
    <row r="373" spans="1:12" x14ac:dyDescent="0.25">
      <c r="A373">
        <f t="shared" si="57"/>
        <v>1048.0499999999836</v>
      </c>
      <c r="B373">
        <v>44</v>
      </c>
      <c r="C373">
        <f t="shared" si="51"/>
        <v>24.761193896964414</v>
      </c>
      <c r="D373">
        <f t="shared" si="52"/>
        <v>191.13412264179163</v>
      </c>
      <c r="E373">
        <f t="shared" si="53"/>
        <v>19.238806103035586</v>
      </c>
      <c r="F373">
        <f t="shared" si="54"/>
        <v>0</v>
      </c>
      <c r="G373">
        <f t="shared" si="54"/>
        <v>0</v>
      </c>
      <c r="H373">
        <f t="shared" si="54"/>
        <v>9.2738281419105594E-31</v>
      </c>
      <c r="I373">
        <f t="shared" si="54"/>
        <v>3.6149264193395979E-43</v>
      </c>
      <c r="J373">
        <f t="shared" si="55"/>
        <v>9.2738281419141748E-31</v>
      </c>
      <c r="K373">
        <f t="shared" si="50"/>
        <v>19.238806103035586</v>
      </c>
      <c r="L373">
        <f t="shared" si="56"/>
        <v>370.13166027019929</v>
      </c>
    </row>
    <row r="374" spans="1:12" x14ac:dyDescent="0.25">
      <c r="A374">
        <f t="shared" si="57"/>
        <v>1048.0999999999835</v>
      </c>
      <c r="B374">
        <v>53</v>
      </c>
      <c r="C374">
        <f t="shared" si="51"/>
        <v>24.701828473959949</v>
      </c>
      <c r="D374">
        <f t="shared" si="52"/>
        <v>191.08412264179168</v>
      </c>
      <c r="E374">
        <f t="shared" si="53"/>
        <v>28.298171526040051</v>
      </c>
      <c r="F374">
        <f t="shared" si="54"/>
        <v>0</v>
      </c>
      <c r="G374">
        <f t="shared" si="54"/>
        <v>0</v>
      </c>
      <c r="H374">
        <f t="shared" si="54"/>
        <v>4.1451272084164475E-31</v>
      </c>
      <c r="I374">
        <f t="shared" si="54"/>
        <v>1.4076196794853289E-43</v>
      </c>
      <c r="J374">
        <f t="shared" si="55"/>
        <v>4.145127208417855E-31</v>
      </c>
      <c r="K374">
        <f t="shared" si="50"/>
        <v>28.298171526040051</v>
      </c>
      <c r="L374">
        <f t="shared" si="56"/>
        <v>800.78651171718388</v>
      </c>
    </row>
    <row r="375" spans="1:12" x14ac:dyDescent="0.25">
      <c r="A375">
        <f t="shared" si="57"/>
        <v>1048.1499999999835</v>
      </c>
      <c r="B375">
        <v>46</v>
      </c>
      <c r="C375">
        <f t="shared" si="51"/>
        <v>24.642463050955485</v>
      </c>
      <c r="D375">
        <f t="shared" si="52"/>
        <v>191.03412264179173</v>
      </c>
      <c r="E375">
        <f t="shared" si="53"/>
        <v>21.357536949044515</v>
      </c>
      <c r="F375">
        <f t="shared" si="54"/>
        <v>0</v>
      </c>
      <c r="G375">
        <f t="shared" si="54"/>
        <v>0</v>
      </c>
      <c r="H375">
        <f t="shared" si="54"/>
        <v>1.8447658232269138E-31</v>
      </c>
      <c r="I375">
        <f t="shared" si="54"/>
        <v>5.4575322894914459E-44</v>
      </c>
      <c r="J375">
        <f t="shared" si="55"/>
        <v>1.8447658232274597E-31</v>
      </c>
      <c r="K375">
        <f t="shared" si="50"/>
        <v>21.357536949044515</v>
      </c>
      <c r="L375">
        <f t="shared" si="56"/>
        <v>456.1443845298017</v>
      </c>
    </row>
    <row r="376" spans="1:12" x14ac:dyDescent="0.25">
      <c r="A376">
        <f t="shared" si="57"/>
        <v>1048.1999999999834</v>
      </c>
      <c r="B376">
        <v>49</v>
      </c>
      <c r="C376">
        <f t="shared" si="51"/>
        <v>24.58309762795102</v>
      </c>
      <c r="D376">
        <f t="shared" si="52"/>
        <v>190.98412264179177</v>
      </c>
      <c r="E376">
        <f t="shared" si="53"/>
        <v>24.41690237204898</v>
      </c>
      <c r="F376">
        <f t="shared" si="54"/>
        <v>0</v>
      </c>
      <c r="G376">
        <f t="shared" si="54"/>
        <v>0</v>
      </c>
      <c r="H376">
        <f t="shared" si="54"/>
        <v>8.1746503687699604E-32</v>
      </c>
      <c r="I376">
        <f t="shared" si="54"/>
        <v>2.1068441646055809E-44</v>
      </c>
      <c r="J376">
        <f t="shared" si="55"/>
        <v>8.1746503687720667E-32</v>
      </c>
      <c r="K376">
        <f t="shared" si="50"/>
        <v>24.41690237204898</v>
      </c>
      <c r="L376">
        <f t="shared" si="56"/>
        <v>596.18512144617114</v>
      </c>
    </row>
    <row r="377" spans="1:12" x14ac:dyDescent="0.25">
      <c r="A377">
        <f t="shared" si="57"/>
        <v>1048.2499999999834</v>
      </c>
      <c r="B377">
        <v>45</v>
      </c>
      <c r="C377">
        <f t="shared" si="51"/>
        <v>24.523732204946555</v>
      </c>
      <c r="D377">
        <f t="shared" si="52"/>
        <v>190.93412264179182</v>
      </c>
      <c r="E377">
        <f t="shared" si="53"/>
        <v>20.476267795053445</v>
      </c>
      <c r="F377">
        <f t="shared" si="54"/>
        <v>0</v>
      </c>
      <c r="G377">
        <f t="shared" si="54"/>
        <v>0</v>
      </c>
      <c r="H377">
        <f t="shared" si="54"/>
        <v>3.6067969291302252E-32</v>
      </c>
      <c r="I377">
        <f t="shared" si="54"/>
        <v>8.0982956765107841E-45</v>
      </c>
      <c r="J377">
        <f t="shared" si="55"/>
        <v>3.6067969291310348E-32</v>
      </c>
      <c r="K377">
        <f t="shared" si="50"/>
        <v>20.476267795053445</v>
      </c>
      <c r="L377">
        <f t="shared" si="56"/>
        <v>419.2775428147429</v>
      </c>
    </row>
    <row r="378" spans="1:12" x14ac:dyDescent="0.25">
      <c r="A378">
        <f t="shared" si="57"/>
        <v>1048.2999999999834</v>
      </c>
      <c r="B378">
        <v>43</v>
      </c>
      <c r="C378">
        <f t="shared" si="51"/>
        <v>24.46436678194209</v>
      </c>
      <c r="D378">
        <f t="shared" si="52"/>
        <v>190.88412264179186</v>
      </c>
      <c r="E378">
        <f t="shared" si="53"/>
        <v>18.53563321805791</v>
      </c>
      <c r="F378">
        <f t="shared" si="54"/>
        <v>0</v>
      </c>
      <c r="G378">
        <f t="shared" si="54"/>
        <v>0</v>
      </c>
      <c r="H378">
        <f t="shared" si="54"/>
        <v>1.5845237650327739E-32</v>
      </c>
      <c r="I378">
        <f t="shared" si="54"/>
        <v>3.0994166420231396E-45</v>
      </c>
      <c r="J378">
        <f t="shared" si="55"/>
        <v>1.5845237650330838E-32</v>
      </c>
      <c r="K378">
        <f t="shared" si="50"/>
        <v>18.53563321805791</v>
      </c>
      <c r="L378">
        <f t="shared" si="56"/>
        <v>343.56969879437185</v>
      </c>
    </row>
    <row r="379" spans="1:12" x14ac:dyDescent="0.25">
      <c r="A379">
        <f t="shared" si="57"/>
        <v>1048.3499999999833</v>
      </c>
      <c r="B379">
        <v>44</v>
      </c>
      <c r="C379">
        <f t="shared" si="51"/>
        <v>24.405001358937625</v>
      </c>
      <c r="D379">
        <f t="shared" si="52"/>
        <v>190.83412264179191</v>
      </c>
      <c r="E379">
        <f t="shared" si="53"/>
        <v>19.594998641062375</v>
      </c>
      <c r="F379">
        <f t="shared" si="54"/>
        <v>0</v>
      </c>
      <c r="G379">
        <f t="shared" si="54"/>
        <v>0</v>
      </c>
      <c r="H379">
        <f t="shared" si="54"/>
        <v>6.9310715929020969E-33</v>
      </c>
      <c r="I379">
        <f t="shared" si="54"/>
        <v>1.1811128862572974E-45</v>
      </c>
      <c r="J379">
        <f t="shared" si="55"/>
        <v>6.9310715929032779E-33</v>
      </c>
      <c r="K379">
        <f t="shared" si="50"/>
        <v>19.594998641062375</v>
      </c>
      <c r="L379">
        <f t="shared" si="56"/>
        <v>383.9639717432363</v>
      </c>
    </row>
    <row r="380" spans="1:12" x14ac:dyDescent="0.25">
      <c r="A380">
        <f t="shared" si="57"/>
        <v>1048.3999999999833</v>
      </c>
      <c r="B380">
        <v>38</v>
      </c>
      <c r="C380">
        <f t="shared" si="51"/>
        <v>24.34563593593316</v>
      </c>
      <c r="D380">
        <f t="shared" si="52"/>
        <v>190.78412264179195</v>
      </c>
      <c r="E380">
        <f t="shared" si="53"/>
        <v>13.65436406406684</v>
      </c>
      <c r="F380">
        <f t="shared" si="54"/>
        <v>0</v>
      </c>
      <c r="G380">
        <f t="shared" si="54"/>
        <v>0</v>
      </c>
      <c r="H380">
        <f t="shared" si="54"/>
        <v>3.0187460097033139E-33</v>
      </c>
      <c r="I380">
        <f t="shared" si="54"/>
        <v>4.4815471587429573E-46</v>
      </c>
      <c r="J380">
        <f t="shared" si="55"/>
        <v>3.0187460097037621E-33</v>
      </c>
      <c r="K380">
        <f t="shared" si="50"/>
        <v>13.65436406406684</v>
      </c>
      <c r="L380">
        <f t="shared" si="56"/>
        <v>186.44165799407992</v>
      </c>
    </row>
    <row r="381" spans="1:12" x14ac:dyDescent="0.25">
      <c r="A381">
        <f t="shared" si="57"/>
        <v>1048.4499999999832</v>
      </c>
      <c r="B381">
        <v>42</v>
      </c>
      <c r="C381">
        <f t="shared" si="51"/>
        <v>24.286270512928695</v>
      </c>
      <c r="D381">
        <f t="shared" si="52"/>
        <v>190.734122641792</v>
      </c>
      <c r="E381">
        <f t="shared" si="53"/>
        <v>17.713729487071305</v>
      </c>
      <c r="F381">
        <f t="shared" si="54"/>
        <v>0</v>
      </c>
      <c r="G381">
        <f t="shared" si="54"/>
        <v>0</v>
      </c>
      <c r="H381">
        <f t="shared" si="54"/>
        <v>1.3091135705105921E-33</v>
      </c>
      <c r="I381">
        <f t="shared" si="54"/>
        <v>1.6931274453532581E-46</v>
      </c>
      <c r="J381">
        <f t="shared" si="55"/>
        <v>1.3091135705107614E-33</v>
      </c>
      <c r="K381">
        <f t="shared" si="50"/>
        <v>17.713729487071305</v>
      </c>
      <c r="L381">
        <f t="shared" si="56"/>
        <v>313.77621234113946</v>
      </c>
    </row>
    <row r="382" spans="1:12" x14ac:dyDescent="0.25">
      <c r="A382">
        <f t="shared" si="57"/>
        <v>1048.4999999999832</v>
      </c>
      <c r="B382">
        <v>43</v>
      </c>
      <c r="C382">
        <f t="shared" si="51"/>
        <v>24.22690508992423</v>
      </c>
      <c r="D382">
        <f t="shared" si="52"/>
        <v>190.68412264179204</v>
      </c>
      <c r="E382">
        <f t="shared" si="53"/>
        <v>18.77309491007577</v>
      </c>
      <c r="F382">
        <f t="shared" si="54"/>
        <v>0</v>
      </c>
      <c r="G382">
        <f t="shared" si="54"/>
        <v>0</v>
      </c>
      <c r="H382">
        <f t="shared" si="54"/>
        <v>5.6526570493317376E-34</v>
      </c>
      <c r="I382">
        <f t="shared" si="54"/>
        <v>6.3690761912522236E-47</v>
      </c>
      <c r="J382">
        <f t="shared" si="55"/>
        <v>5.6526570493323748E-34</v>
      </c>
      <c r="K382">
        <f t="shared" si="50"/>
        <v>18.77309491007577</v>
      </c>
      <c r="L382">
        <f t="shared" si="56"/>
        <v>352.42909250271276</v>
      </c>
    </row>
    <row r="383" spans="1:12" x14ac:dyDescent="0.25">
      <c r="A383">
        <f t="shared" si="57"/>
        <v>1048.5499999999831</v>
      </c>
      <c r="B383">
        <v>38</v>
      </c>
      <c r="C383">
        <f t="shared" si="51"/>
        <v>24.167539666919765</v>
      </c>
      <c r="D383">
        <f t="shared" si="52"/>
        <v>190.63412264179209</v>
      </c>
      <c r="E383">
        <f t="shared" si="53"/>
        <v>13.832460333080235</v>
      </c>
      <c r="F383">
        <f t="shared" si="54"/>
        <v>0</v>
      </c>
      <c r="G383">
        <f t="shared" si="54"/>
        <v>0</v>
      </c>
      <c r="H383">
        <f t="shared" si="54"/>
        <v>2.4302587271607468E-34</v>
      </c>
      <c r="I383">
        <f t="shared" si="54"/>
        <v>2.3855490721399802E-47</v>
      </c>
      <c r="J383">
        <f t="shared" si="55"/>
        <v>2.4302587271609854E-34</v>
      </c>
      <c r="K383">
        <f t="shared" si="50"/>
        <v>13.832460333080235</v>
      </c>
      <c r="L383">
        <f t="shared" si="56"/>
        <v>191.33695886623815</v>
      </c>
    </row>
    <row r="384" spans="1:12" x14ac:dyDescent="0.25">
      <c r="A384">
        <f t="shared" si="57"/>
        <v>1048.5999999999831</v>
      </c>
      <c r="B384">
        <v>46</v>
      </c>
      <c r="C384">
        <f t="shared" si="51"/>
        <v>24.1081742439153</v>
      </c>
      <c r="D384">
        <f t="shared" si="52"/>
        <v>190.58412264179213</v>
      </c>
      <c r="E384">
        <f t="shared" si="53"/>
        <v>21.8918257560847</v>
      </c>
      <c r="F384">
        <f t="shared" si="54"/>
        <v>0</v>
      </c>
      <c r="G384">
        <f t="shared" si="54"/>
        <v>0</v>
      </c>
      <c r="H384">
        <f t="shared" si="54"/>
        <v>1.0403439527144789E-34</v>
      </c>
      <c r="I384">
        <f t="shared" si="54"/>
        <v>8.8966269631951555E-48</v>
      </c>
      <c r="J384">
        <f t="shared" si="55"/>
        <v>1.0403439527145679E-34</v>
      </c>
      <c r="K384">
        <f t="shared" si="50"/>
        <v>21.8918257560847</v>
      </c>
      <c r="L384">
        <f t="shared" si="56"/>
        <v>479.25203493477341</v>
      </c>
    </row>
    <row r="385" spans="1:12" x14ac:dyDescent="0.25">
      <c r="A385">
        <f t="shared" si="57"/>
        <v>1048.649999999983</v>
      </c>
      <c r="B385">
        <v>53</v>
      </c>
      <c r="C385">
        <f t="shared" si="51"/>
        <v>24.048808820910608</v>
      </c>
      <c r="D385">
        <f t="shared" si="52"/>
        <v>190.53412264179218</v>
      </c>
      <c r="E385">
        <f t="shared" si="53"/>
        <v>28.951191179089392</v>
      </c>
      <c r="F385">
        <f t="shared" si="54"/>
        <v>0</v>
      </c>
      <c r="G385">
        <f t="shared" si="54"/>
        <v>0</v>
      </c>
      <c r="H385">
        <f t="shared" si="54"/>
        <v>4.4343089100281685E-35</v>
      </c>
      <c r="I385">
        <f t="shared" si="54"/>
        <v>3.303600498511786E-48</v>
      </c>
      <c r="J385">
        <f t="shared" si="55"/>
        <v>4.4343089100284988E-35</v>
      </c>
      <c r="K385">
        <f t="shared" si="50"/>
        <v>28.951191179089392</v>
      </c>
      <c r="L385">
        <f t="shared" si="56"/>
        <v>838.17147068818338</v>
      </c>
    </row>
    <row r="386" spans="1:12" x14ac:dyDescent="0.25">
      <c r="A386">
        <f t="shared" si="57"/>
        <v>1048.699999999983</v>
      </c>
      <c r="B386">
        <v>30</v>
      </c>
      <c r="C386">
        <f t="shared" si="51"/>
        <v>23.989443397906143</v>
      </c>
      <c r="D386">
        <f t="shared" si="52"/>
        <v>190.48412264179223</v>
      </c>
      <c r="E386">
        <f t="shared" si="53"/>
        <v>6.0105566020938568</v>
      </c>
      <c r="F386">
        <f t="shared" si="54"/>
        <v>0</v>
      </c>
      <c r="G386">
        <f t="shared" si="54"/>
        <v>0</v>
      </c>
      <c r="H386">
        <f t="shared" si="54"/>
        <v>1.8819128308455152E-35</v>
      </c>
      <c r="I386">
        <f t="shared" si="54"/>
        <v>1.2214474321719649E-48</v>
      </c>
      <c r="J386">
        <f t="shared" si="55"/>
        <v>1.8819128308456374E-35</v>
      </c>
      <c r="K386">
        <f t="shared" si="50"/>
        <v>6.0105566020938568</v>
      </c>
      <c r="L386">
        <f t="shared" si="56"/>
        <v>36.126790666974053</v>
      </c>
    </row>
    <row r="387" spans="1:12" x14ac:dyDescent="0.25">
      <c r="A387">
        <f t="shared" si="57"/>
        <v>1048.7499999999829</v>
      </c>
      <c r="B387">
        <v>44</v>
      </c>
      <c r="C387">
        <f t="shared" si="51"/>
        <v>23.930077974901678</v>
      </c>
      <c r="D387">
        <f t="shared" si="52"/>
        <v>190.43412264179227</v>
      </c>
      <c r="E387">
        <f t="shared" si="53"/>
        <v>20.069922025098322</v>
      </c>
      <c r="F387">
        <f t="shared" si="54"/>
        <v>0</v>
      </c>
      <c r="G387">
        <f t="shared" si="54"/>
        <v>0</v>
      </c>
      <c r="H387">
        <f t="shared" si="54"/>
        <v>7.9523891447615793E-36</v>
      </c>
      <c r="I387">
        <f t="shared" si="54"/>
        <v>4.4966300092637363E-49</v>
      </c>
      <c r="J387">
        <f t="shared" si="55"/>
        <v>7.9523891447620283E-36</v>
      </c>
      <c r="K387">
        <f t="shared" si="50"/>
        <v>20.069922025098322</v>
      </c>
      <c r="L387">
        <f t="shared" si="56"/>
        <v>402.80177009352673</v>
      </c>
    </row>
    <row r="388" spans="1:12" x14ac:dyDescent="0.25">
      <c r="A388">
        <f t="shared" si="57"/>
        <v>1048.7999999999829</v>
      </c>
      <c r="B388">
        <v>50</v>
      </c>
      <c r="C388">
        <f t="shared" si="51"/>
        <v>23.870712551897213</v>
      </c>
      <c r="D388">
        <f t="shared" si="52"/>
        <v>190.38412264179232</v>
      </c>
      <c r="E388">
        <f t="shared" si="53"/>
        <v>26.129287448102787</v>
      </c>
      <c r="F388">
        <f t="shared" si="54"/>
        <v>0</v>
      </c>
      <c r="G388">
        <f t="shared" si="54"/>
        <v>0</v>
      </c>
      <c r="H388">
        <f t="shared" si="54"/>
        <v>3.3459566191605655E-36</v>
      </c>
      <c r="I388">
        <f t="shared" si="54"/>
        <v>1.6482559189913931E-49</v>
      </c>
      <c r="J388">
        <f t="shared" si="55"/>
        <v>3.3459566191607306E-36</v>
      </c>
      <c r="K388">
        <f t="shared" si="50"/>
        <v>26.129287448102787</v>
      </c>
      <c r="L388">
        <f t="shared" si="56"/>
        <v>682.73966254558184</v>
      </c>
    </row>
    <row r="389" spans="1:12" x14ac:dyDescent="0.25">
      <c r="A389">
        <f t="shared" si="57"/>
        <v>1048.8499999999829</v>
      </c>
      <c r="B389">
        <v>43</v>
      </c>
      <c r="C389">
        <f t="shared" si="51"/>
        <v>23.811347128892749</v>
      </c>
      <c r="D389">
        <f t="shared" si="52"/>
        <v>190.33412264179236</v>
      </c>
      <c r="E389">
        <f t="shared" si="53"/>
        <v>19.188652871107251</v>
      </c>
      <c r="F389">
        <f t="shared" si="54"/>
        <v>0</v>
      </c>
      <c r="G389">
        <f t="shared" si="54"/>
        <v>0</v>
      </c>
      <c r="H389">
        <f t="shared" si="54"/>
        <v>1.4017402685735434E-36</v>
      </c>
      <c r="I389">
        <f t="shared" si="54"/>
        <v>6.0157149490110147E-50</v>
      </c>
      <c r="J389">
        <f t="shared" si="55"/>
        <v>1.4017402685736036E-36</v>
      </c>
      <c r="K389">
        <f t="shared" si="50"/>
        <v>19.188652871107251</v>
      </c>
      <c r="L389">
        <f t="shared" si="56"/>
        <v>368.20439900785254</v>
      </c>
    </row>
    <row r="390" spans="1:12" x14ac:dyDescent="0.25">
      <c r="A390">
        <f t="shared" si="57"/>
        <v>1048.8999999999828</v>
      </c>
      <c r="B390">
        <v>53</v>
      </c>
      <c r="C390">
        <f t="shared" si="51"/>
        <v>23.751981705888284</v>
      </c>
      <c r="D390">
        <f t="shared" si="52"/>
        <v>190.28412264179241</v>
      </c>
      <c r="E390">
        <f t="shared" si="53"/>
        <v>29.248018294111716</v>
      </c>
      <c r="F390">
        <f t="shared" si="54"/>
        <v>0</v>
      </c>
      <c r="G390">
        <f t="shared" si="54"/>
        <v>0</v>
      </c>
      <c r="H390">
        <f t="shared" si="54"/>
        <v>5.8470842977164659E-37</v>
      </c>
      <c r="I390">
        <f t="shared" si="54"/>
        <v>2.1861248974910753E-50</v>
      </c>
      <c r="J390">
        <f t="shared" si="55"/>
        <v>5.8470842977166847E-37</v>
      </c>
      <c r="K390">
        <f t="shared" si="50"/>
        <v>29.248018294111716</v>
      </c>
      <c r="L390">
        <f t="shared" si="56"/>
        <v>855.44657413269363</v>
      </c>
    </row>
    <row r="391" spans="1:12" x14ac:dyDescent="0.25">
      <c r="A391">
        <f t="shared" si="57"/>
        <v>1048.9499999999828</v>
      </c>
      <c r="B391">
        <v>45</v>
      </c>
      <c r="C391">
        <f t="shared" si="51"/>
        <v>23.692616282883819</v>
      </c>
      <c r="D391">
        <f t="shared" si="52"/>
        <v>190.23412264179245</v>
      </c>
      <c r="E391">
        <f t="shared" si="53"/>
        <v>21.307383717116181</v>
      </c>
      <c r="F391">
        <f t="shared" si="54"/>
        <v>0</v>
      </c>
      <c r="G391">
        <f t="shared" si="54"/>
        <v>0</v>
      </c>
      <c r="H391">
        <f t="shared" si="54"/>
        <v>2.4284866597557425E-37</v>
      </c>
      <c r="I391">
        <f t="shared" si="54"/>
        <v>7.9102062483572562E-51</v>
      </c>
      <c r="J391">
        <f t="shared" si="55"/>
        <v>2.4284866597558215E-37</v>
      </c>
      <c r="K391">
        <f t="shared" si="50"/>
        <v>21.307383717116181</v>
      </c>
      <c r="L391">
        <f t="shared" si="56"/>
        <v>454.00460086842776</v>
      </c>
    </row>
    <row r="392" spans="1:12" x14ac:dyDescent="0.25">
      <c r="A392">
        <f t="shared" si="57"/>
        <v>1048.9999999999827</v>
      </c>
      <c r="B392">
        <v>48</v>
      </c>
      <c r="C392">
        <f t="shared" si="51"/>
        <v>23.633250859879354</v>
      </c>
      <c r="D392">
        <f t="shared" si="52"/>
        <v>190.1841226417925</v>
      </c>
      <c r="E392">
        <f t="shared" si="53"/>
        <v>24.366749140120646</v>
      </c>
      <c r="F392">
        <f t="shared" si="54"/>
        <v>0</v>
      </c>
      <c r="G392">
        <f t="shared" si="54"/>
        <v>0</v>
      </c>
      <c r="H392">
        <f t="shared" si="54"/>
        <v>1.0042842476196052E-37</v>
      </c>
      <c r="I392">
        <f t="shared" si="54"/>
        <v>2.8498746617063227E-51</v>
      </c>
      <c r="J392">
        <f t="shared" si="55"/>
        <v>1.0042842476196336E-37</v>
      </c>
      <c r="K392">
        <f t="shared" si="50"/>
        <v>24.366749140120646</v>
      </c>
      <c r="L392">
        <f t="shared" si="56"/>
        <v>593.73846365757026</v>
      </c>
    </row>
    <row r="393" spans="1:12" x14ac:dyDescent="0.25">
      <c r="A393">
        <f t="shared" si="57"/>
        <v>1049.0499999999827</v>
      </c>
      <c r="B393">
        <v>40</v>
      </c>
      <c r="C393">
        <f t="shared" si="51"/>
        <v>23.573885436874889</v>
      </c>
      <c r="D393">
        <f t="shared" si="52"/>
        <v>190.13412264179254</v>
      </c>
      <c r="E393">
        <f t="shared" si="53"/>
        <v>16.426114563125111</v>
      </c>
      <c r="F393">
        <f t="shared" si="54"/>
        <v>0</v>
      </c>
      <c r="G393">
        <f t="shared" si="54"/>
        <v>0</v>
      </c>
      <c r="H393">
        <f t="shared" si="54"/>
        <v>4.1352535295373054E-38</v>
      </c>
      <c r="I393">
        <f t="shared" si="54"/>
        <v>1.0223246407334785E-51</v>
      </c>
      <c r="J393">
        <f t="shared" si="55"/>
        <v>4.1352535295374078E-38</v>
      </c>
      <c r="K393">
        <f t="shared" si="50"/>
        <v>16.426114563125111</v>
      </c>
      <c r="L393">
        <f t="shared" si="56"/>
        <v>269.81723964091088</v>
      </c>
    </row>
    <row r="394" spans="1:12" x14ac:dyDescent="0.25">
      <c r="A394">
        <f t="shared" si="57"/>
        <v>1049.0999999999826</v>
      </c>
      <c r="B394">
        <v>44</v>
      </c>
      <c r="C394">
        <f t="shared" si="51"/>
        <v>23.514520013870424</v>
      </c>
      <c r="D394">
        <f t="shared" si="52"/>
        <v>190.08412264179259</v>
      </c>
      <c r="E394">
        <f t="shared" si="53"/>
        <v>20.485479986129576</v>
      </c>
      <c r="F394">
        <f t="shared" si="54"/>
        <v>0</v>
      </c>
      <c r="G394">
        <f t="shared" si="54"/>
        <v>0</v>
      </c>
      <c r="H394">
        <f t="shared" si="54"/>
        <v>1.6954000547972797E-38</v>
      </c>
      <c r="I394">
        <f t="shared" si="54"/>
        <v>3.6515479920089165E-52</v>
      </c>
      <c r="J394">
        <f t="shared" si="55"/>
        <v>1.6954000547973163E-38</v>
      </c>
      <c r="K394">
        <f t="shared" si="50"/>
        <v>20.485479986129576</v>
      </c>
      <c r="L394">
        <f t="shared" si="56"/>
        <v>419.65489026211543</v>
      </c>
    </row>
    <row r="395" spans="1:12" x14ac:dyDescent="0.25">
      <c r="A395">
        <f t="shared" si="57"/>
        <v>1049.1499999999826</v>
      </c>
      <c r="B395">
        <v>34</v>
      </c>
      <c r="C395">
        <f t="shared" si="51"/>
        <v>23.455154590865959</v>
      </c>
      <c r="D395">
        <f t="shared" si="52"/>
        <v>190.03412264179264</v>
      </c>
      <c r="E395">
        <f t="shared" si="53"/>
        <v>10.544845409134041</v>
      </c>
      <c r="F395">
        <f t="shared" si="54"/>
        <v>0</v>
      </c>
      <c r="G395">
        <f t="shared" si="54"/>
        <v>0</v>
      </c>
      <c r="H395">
        <f t="shared" si="54"/>
        <v>6.9209674439292263E-39</v>
      </c>
      <c r="I395">
        <f t="shared" si="54"/>
        <v>1.298644597257267E-52</v>
      </c>
      <c r="J395">
        <f t="shared" si="55"/>
        <v>6.9209674439293568E-39</v>
      </c>
      <c r="K395">
        <f t="shared" si="50"/>
        <v>10.544845409134041</v>
      </c>
      <c r="L395">
        <f t="shared" si="56"/>
        <v>111.19376470253526</v>
      </c>
    </row>
    <row r="396" spans="1:12" x14ac:dyDescent="0.25">
      <c r="A396">
        <f t="shared" si="57"/>
        <v>1049.1999999999825</v>
      </c>
      <c r="B396">
        <v>40</v>
      </c>
      <c r="C396">
        <f t="shared" si="51"/>
        <v>23.395789167861494</v>
      </c>
      <c r="D396">
        <f t="shared" si="52"/>
        <v>189.98412264179268</v>
      </c>
      <c r="E396">
        <f t="shared" si="53"/>
        <v>16.604210832138506</v>
      </c>
      <c r="F396">
        <f t="shared" si="54"/>
        <v>0</v>
      </c>
      <c r="G396">
        <f t="shared" si="54"/>
        <v>0</v>
      </c>
      <c r="H396">
        <f t="shared" si="54"/>
        <v>2.8131052512370855E-39</v>
      </c>
      <c r="I396">
        <f t="shared" ref="I396" si="58">I$5*EXP(-(($D396-I$6)^2)/(2*I$7^2))</f>
        <v>4.5986327619881476E-53</v>
      </c>
      <c r="J396">
        <f t="shared" si="55"/>
        <v>2.8131052512371315E-39</v>
      </c>
      <c r="K396">
        <f t="shared" ref="K396:K459" si="59">E396-J396</f>
        <v>16.604210832138506</v>
      </c>
      <c r="L396">
        <f t="shared" si="56"/>
        <v>275.69981735810569</v>
      </c>
    </row>
    <row r="397" spans="1:12" x14ac:dyDescent="0.25">
      <c r="A397">
        <f t="shared" si="57"/>
        <v>1049.2499999999825</v>
      </c>
      <c r="B397">
        <v>46</v>
      </c>
      <c r="C397">
        <f t="shared" ref="C397:C452" si="60">$O$12*A397+$P$12</f>
        <v>23.336423744857029</v>
      </c>
      <c r="D397">
        <f t="shared" ref="D397:D452" si="61">1253.6-A397-$M$5</f>
        <v>189.93412264179273</v>
      </c>
      <c r="E397">
        <f t="shared" ref="E397:E452" si="62">B397-C397</f>
        <v>22.663576255142971</v>
      </c>
      <c r="F397">
        <f t="shared" ref="F397:I453" si="63">F$5*EXP(-(($D397-F$6)^2)/(2*F$7^2))</f>
        <v>0</v>
      </c>
      <c r="G397">
        <f t="shared" si="63"/>
        <v>0</v>
      </c>
      <c r="H397">
        <f t="shared" si="63"/>
        <v>1.1384913050334445E-39</v>
      </c>
      <c r="I397">
        <f t="shared" si="63"/>
        <v>1.6214078107863432E-53</v>
      </c>
      <c r="J397">
        <f t="shared" ref="J397:J460" si="64">F397+G397+H397+I397</f>
        <v>1.1384913050334607E-39</v>
      </c>
      <c r="K397">
        <f t="shared" si="59"/>
        <v>22.663576255142971</v>
      </c>
      <c r="L397">
        <f t="shared" ref="L397:L460" si="65">(K397)^2</f>
        <v>513.63768867268027</v>
      </c>
    </row>
    <row r="398" spans="1:12" x14ac:dyDescent="0.25">
      <c r="A398">
        <f t="shared" ref="A398:A461" si="66">A397+$B$7</f>
        <v>1049.2999999999824</v>
      </c>
      <c r="B398">
        <v>34</v>
      </c>
      <c r="C398">
        <f t="shared" si="60"/>
        <v>23.277058321852564</v>
      </c>
      <c r="D398">
        <f t="shared" si="61"/>
        <v>189.88412264179277</v>
      </c>
      <c r="E398">
        <f t="shared" si="62"/>
        <v>10.722941678147436</v>
      </c>
      <c r="F398">
        <f t="shared" si="63"/>
        <v>0</v>
      </c>
      <c r="G398">
        <f t="shared" si="63"/>
        <v>0</v>
      </c>
      <c r="H398">
        <f t="shared" si="63"/>
        <v>4.5877317520986826E-40</v>
      </c>
      <c r="I398">
        <f t="shared" si="63"/>
        <v>5.692209927445216E-54</v>
      </c>
      <c r="J398">
        <f t="shared" si="64"/>
        <v>4.5877317520987397E-40</v>
      </c>
      <c r="K398">
        <f t="shared" si="59"/>
        <v>10.722941678147436</v>
      </c>
      <c r="L398">
        <f t="shared" si="65"/>
        <v>114.98147823295135</v>
      </c>
    </row>
    <row r="399" spans="1:12" x14ac:dyDescent="0.25">
      <c r="A399">
        <f t="shared" si="66"/>
        <v>1049.3499999999824</v>
      </c>
      <c r="B399">
        <v>43</v>
      </c>
      <c r="C399">
        <f t="shared" si="60"/>
        <v>23.2176928988481</v>
      </c>
      <c r="D399">
        <f t="shared" si="61"/>
        <v>189.83412264179282</v>
      </c>
      <c r="E399">
        <f t="shared" si="62"/>
        <v>19.7823071011519</v>
      </c>
      <c r="F399">
        <f t="shared" si="63"/>
        <v>0</v>
      </c>
      <c r="G399">
        <f t="shared" si="63"/>
        <v>0</v>
      </c>
      <c r="H399">
        <f t="shared" si="63"/>
        <v>1.8407333312442011E-40</v>
      </c>
      <c r="I399">
        <f t="shared" si="63"/>
        <v>1.9897323995835719E-54</v>
      </c>
      <c r="J399">
        <f t="shared" si="64"/>
        <v>1.840733331244221E-40</v>
      </c>
      <c r="K399">
        <f t="shared" si="59"/>
        <v>19.7823071011519</v>
      </c>
      <c r="L399">
        <f t="shared" si="65"/>
        <v>391.33967424428494</v>
      </c>
    </row>
    <row r="400" spans="1:12" x14ac:dyDescent="0.25">
      <c r="A400">
        <f t="shared" si="66"/>
        <v>1049.3999999999824</v>
      </c>
      <c r="B400">
        <v>34</v>
      </c>
      <c r="C400">
        <f t="shared" si="60"/>
        <v>23.158327475843635</v>
      </c>
      <c r="D400">
        <f t="shared" si="61"/>
        <v>189.78412264179286</v>
      </c>
      <c r="E400">
        <f t="shared" si="62"/>
        <v>10.841672524156365</v>
      </c>
      <c r="F400">
        <f t="shared" si="63"/>
        <v>0</v>
      </c>
      <c r="G400">
        <f t="shared" si="63"/>
        <v>0</v>
      </c>
      <c r="H400">
        <f t="shared" si="63"/>
        <v>7.3537404598575118E-41</v>
      </c>
      <c r="I400">
        <f t="shared" si="63"/>
        <v>6.9252196235777921E-55</v>
      </c>
      <c r="J400">
        <f t="shared" si="64"/>
        <v>7.3537404598575811E-41</v>
      </c>
      <c r="K400">
        <f t="shared" si="59"/>
        <v>10.841672524156365</v>
      </c>
      <c r="L400">
        <f t="shared" si="65"/>
        <v>117.54186312104706</v>
      </c>
    </row>
    <row r="401" spans="1:12" x14ac:dyDescent="0.25">
      <c r="A401">
        <f t="shared" si="66"/>
        <v>1049.4499999999823</v>
      </c>
      <c r="B401">
        <v>28</v>
      </c>
      <c r="C401">
        <f t="shared" si="60"/>
        <v>23.09896205283917</v>
      </c>
      <c r="D401">
        <f t="shared" si="61"/>
        <v>189.73412264179291</v>
      </c>
      <c r="E401">
        <f t="shared" si="62"/>
        <v>4.9010379471608303</v>
      </c>
      <c r="F401">
        <f t="shared" si="63"/>
        <v>0</v>
      </c>
      <c r="G401">
        <f t="shared" si="63"/>
        <v>0</v>
      </c>
      <c r="H401">
        <f t="shared" si="63"/>
        <v>2.9251644124573148E-41</v>
      </c>
      <c r="I401">
        <f t="shared" si="63"/>
        <v>2.3999243159341181E-55</v>
      </c>
      <c r="J401">
        <f t="shared" si="64"/>
        <v>2.9251644124573388E-41</v>
      </c>
      <c r="K401">
        <f t="shared" si="59"/>
        <v>4.9010379471608303</v>
      </c>
      <c r="L401">
        <f t="shared" si="65"/>
        <v>24.020172959510447</v>
      </c>
    </row>
    <row r="402" spans="1:12" x14ac:dyDescent="0.25">
      <c r="A402">
        <f t="shared" si="66"/>
        <v>1049.4999999999823</v>
      </c>
      <c r="B402">
        <v>35</v>
      </c>
      <c r="C402">
        <f t="shared" si="60"/>
        <v>23.039596629834705</v>
      </c>
      <c r="D402">
        <f t="shared" si="61"/>
        <v>189.68412264179295</v>
      </c>
      <c r="E402">
        <f t="shared" si="62"/>
        <v>11.960403370165295</v>
      </c>
      <c r="F402">
        <f t="shared" si="63"/>
        <v>0</v>
      </c>
      <c r="G402">
        <f t="shared" si="63"/>
        <v>0</v>
      </c>
      <c r="H402">
        <f t="shared" si="63"/>
        <v>1.1585554537994555E-41</v>
      </c>
      <c r="I402">
        <f t="shared" si="63"/>
        <v>8.28107383411885E-56</v>
      </c>
      <c r="J402">
        <f t="shared" si="64"/>
        <v>1.1585554537994637E-41</v>
      </c>
      <c r="K402">
        <f t="shared" si="59"/>
        <v>11.960403370165295</v>
      </c>
      <c r="L402">
        <f t="shared" si="65"/>
        <v>143.05124877706135</v>
      </c>
    </row>
    <row r="403" spans="1:12" x14ac:dyDescent="0.25">
      <c r="A403">
        <f t="shared" si="66"/>
        <v>1049.5499999999822</v>
      </c>
      <c r="B403">
        <v>26</v>
      </c>
      <c r="C403">
        <f t="shared" si="60"/>
        <v>22.98023120683024</v>
      </c>
      <c r="D403">
        <f t="shared" si="61"/>
        <v>189.634122641793</v>
      </c>
      <c r="E403">
        <f t="shared" si="62"/>
        <v>3.0197687931697601</v>
      </c>
      <c r="F403">
        <f t="shared" si="63"/>
        <v>0</v>
      </c>
      <c r="G403">
        <f t="shared" si="63"/>
        <v>0</v>
      </c>
      <c r="H403">
        <f t="shared" si="63"/>
        <v>4.5688608611803845E-42</v>
      </c>
      <c r="I403">
        <f t="shared" si="63"/>
        <v>2.8451219319440054E-56</v>
      </c>
      <c r="J403">
        <f t="shared" si="64"/>
        <v>4.5688608611804131E-42</v>
      </c>
      <c r="K403">
        <f t="shared" si="59"/>
        <v>3.0197687931697601</v>
      </c>
      <c r="L403">
        <f t="shared" si="65"/>
        <v>9.1190035642019502</v>
      </c>
    </row>
    <row r="404" spans="1:12" x14ac:dyDescent="0.25">
      <c r="A404">
        <f t="shared" si="66"/>
        <v>1049.5999999999822</v>
      </c>
      <c r="B404">
        <v>40</v>
      </c>
      <c r="C404">
        <f t="shared" si="60"/>
        <v>22.920865783825775</v>
      </c>
      <c r="D404">
        <f t="shared" si="61"/>
        <v>189.58412264179304</v>
      </c>
      <c r="E404">
        <f t="shared" si="62"/>
        <v>17.079134216174225</v>
      </c>
      <c r="F404">
        <f t="shared" si="63"/>
        <v>0</v>
      </c>
      <c r="G404">
        <f t="shared" si="63"/>
        <v>0</v>
      </c>
      <c r="H404">
        <f t="shared" si="63"/>
        <v>1.7940047987968771E-42</v>
      </c>
      <c r="I404">
        <f t="shared" si="63"/>
        <v>9.7328543860672463E-57</v>
      </c>
      <c r="J404">
        <f t="shared" si="64"/>
        <v>1.7940047987968869E-42</v>
      </c>
      <c r="K404">
        <f t="shared" si="59"/>
        <v>17.079134216174225</v>
      </c>
      <c r="L404">
        <f t="shared" si="65"/>
        <v>291.69682557409317</v>
      </c>
    </row>
    <row r="405" spans="1:12" x14ac:dyDescent="0.25">
      <c r="A405">
        <f t="shared" si="66"/>
        <v>1049.6499999999821</v>
      </c>
      <c r="B405">
        <v>32</v>
      </c>
      <c r="C405">
        <f t="shared" si="60"/>
        <v>22.86150036082131</v>
      </c>
      <c r="D405">
        <f t="shared" si="61"/>
        <v>189.53412264179309</v>
      </c>
      <c r="E405">
        <f t="shared" si="62"/>
        <v>9.1384996391786899</v>
      </c>
      <c r="F405">
        <f t="shared" si="63"/>
        <v>0</v>
      </c>
      <c r="G405">
        <f t="shared" si="63"/>
        <v>0</v>
      </c>
      <c r="H405">
        <f t="shared" si="63"/>
        <v>7.0139688059105797E-43</v>
      </c>
      <c r="I405">
        <f t="shared" si="63"/>
        <v>3.3151614542513099E-57</v>
      </c>
      <c r="J405">
        <f t="shared" si="64"/>
        <v>7.0139688059106132E-43</v>
      </c>
      <c r="K405">
        <f t="shared" si="59"/>
        <v>9.1384996391786899</v>
      </c>
      <c r="L405">
        <f t="shared" si="65"/>
        <v>83.512175655269047</v>
      </c>
    </row>
    <row r="406" spans="1:12" x14ac:dyDescent="0.25">
      <c r="A406">
        <f t="shared" si="66"/>
        <v>1049.6999999999821</v>
      </c>
      <c r="B406">
        <v>36</v>
      </c>
      <c r="C406">
        <f t="shared" si="60"/>
        <v>22.802134937816845</v>
      </c>
      <c r="D406">
        <f t="shared" si="61"/>
        <v>189.48412264179314</v>
      </c>
      <c r="E406">
        <f t="shared" si="62"/>
        <v>13.197865062183155</v>
      </c>
      <c r="F406">
        <f t="shared" si="63"/>
        <v>0</v>
      </c>
      <c r="G406">
        <f t="shared" si="63"/>
        <v>0</v>
      </c>
      <c r="H406">
        <f t="shared" si="63"/>
        <v>2.7304147496451989E-43</v>
      </c>
      <c r="I406">
        <f t="shared" si="63"/>
        <v>1.1243311891387699E-57</v>
      </c>
      <c r="J406">
        <f t="shared" si="64"/>
        <v>2.73041474964521E-43</v>
      </c>
      <c r="K406">
        <f t="shared" si="59"/>
        <v>13.197865062183155</v>
      </c>
      <c r="L406">
        <f t="shared" si="65"/>
        <v>174.18364219959477</v>
      </c>
    </row>
    <row r="407" spans="1:12" x14ac:dyDescent="0.25">
      <c r="A407">
        <f t="shared" si="66"/>
        <v>1049.749999999982</v>
      </c>
      <c r="B407">
        <v>21</v>
      </c>
      <c r="C407">
        <f t="shared" si="60"/>
        <v>22.74276951481238</v>
      </c>
      <c r="D407">
        <f t="shared" si="61"/>
        <v>189.43412264179318</v>
      </c>
      <c r="E407">
        <f t="shared" si="62"/>
        <v>-1.7427695148123803</v>
      </c>
      <c r="F407">
        <f t="shared" si="63"/>
        <v>0</v>
      </c>
      <c r="G407">
        <f t="shared" si="63"/>
        <v>0</v>
      </c>
      <c r="H407">
        <f t="shared" si="63"/>
        <v>1.0583223656342424E-43</v>
      </c>
      <c r="I407">
        <f t="shared" si="63"/>
        <v>3.7967233052829701E-58</v>
      </c>
      <c r="J407">
        <f t="shared" si="64"/>
        <v>1.0583223656342461E-43</v>
      </c>
      <c r="K407">
        <f t="shared" si="59"/>
        <v>-1.7427695148123803</v>
      </c>
      <c r="L407">
        <f t="shared" si="65"/>
        <v>3.0372455817593793</v>
      </c>
    </row>
    <row r="408" spans="1:12" x14ac:dyDescent="0.25">
      <c r="A408">
        <f t="shared" si="66"/>
        <v>1049.799999999982</v>
      </c>
      <c r="B408">
        <v>40</v>
      </c>
      <c r="C408">
        <f t="shared" si="60"/>
        <v>22.683404091807915</v>
      </c>
      <c r="D408">
        <f t="shared" si="61"/>
        <v>189.38412264179323</v>
      </c>
      <c r="E408">
        <f t="shared" si="62"/>
        <v>17.316595908192085</v>
      </c>
      <c r="F408">
        <f t="shared" si="63"/>
        <v>0</v>
      </c>
      <c r="G408">
        <f t="shared" si="63"/>
        <v>0</v>
      </c>
      <c r="H408">
        <f t="shared" si="63"/>
        <v>4.0844340563304113E-44</v>
      </c>
      <c r="I408">
        <f t="shared" si="63"/>
        <v>1.2765821095721275E-58</v>
      </c>
      <c r="J408">
        <f t="shared" si="64"/>
        <v>4.0844340563304242E-44</v>
      </c>
      <c r="K408">
        <f t="shared" si="59"/>
        <v>17.316595908192085</v>
      </c>
      <c r="L408">
        <f t="shared" si="65"/>
        <v>299.86449384761482</v>
      </c>
    </row>
    <row r="409" spans="1:12" x14ac:dyDescent="0.25">
      <c r="A409">
        <f t="shared" si="66"/>
        <v>1049.8499999999819</v>
      </c>
      <c r="B409">
        <v>30</v>
      </c>
      <c r="C409">
        <f t="shared" si="60"/>
        <v>22.62403866880345</v>
      </c>
      <c r="D409">
        <f t="shared" si="61"/>
        <v>189.33412264179327</v>
      </c>
      <c r="E409">
        <f t="shared" si="62"/>
        <v>7.3759613311965495</v>
      </c>
      <c r="F409">
        <f t="shared" si="63"/>
        <v>0</v>
      </c>
      <c r="G409">
        <f t="shared" si="63"/>
        <v>0</v>
      </c>
      <c r="H409">
        <f t="shared" si="63"/>
        <v>1.569532687415112E-44</v>
      </c>
      <c r="I409">
        <f t="shared" si="63"/>
        <v>4.2737948883330678E-59</v>
      </c>
      <c r="J409">
        <f t="shared" si="64"/>
        <v>1.5695326874151162E-44</v>
      </c>
      <c r="K409">
        <f t="shared" si="59"/>
        <v>7.3759613311965495</v>
      </c>
      <c r="L409">
        <f t="shared" si="65"/>
        <v>54.404805559306773</v>
      </c>
    </row>
    <row r="410" spans="1:12" x14ac:dyDescent="0.25">
      <c r="A410">
        <f t="shared" si="66"/>
        <v>1049.8999999999819</v>
      </c>
      <c r="B410">
        <v>28</v>
      </c>
      <c r="C410">
        <f t="shared" si="60"/>
        <v>22.564673245798986</v>
      </c>
      <c r="D410">
        <f t="shared" si="61"/>
        <v>189.28412264179332</v>
      </c>
      <c r="E410">
        <f t="shared" si="62"/>
        <v>5.4353267542010144</v>
      </c>
      <c r="F410">
        <f t="shared" si="63"/>
        <v>0</v>
      </c>
      <c r="G410">
        <f t="shared" si="63"/>
        <v>0</v>
      </c>
      <c r="H410">
        <f t="shared" si="63"/>
        <v>6.0052819512060767E-45</v>
      </c>
      <c r="I410">
        <f t="shared" si="63"/>
        <v>1.4246353373587367E-59</v>
      </c>
      <c r="J410">
        <f t="shared" si="64"/>
        <v>6.0052819512060904E-45</v>
      </c>
      <c r="K410">
        <f t="shared" si="59"/>
        <v>5.4353267542010144</v>
      </c>
      <c r="L410">
        <f t="shared" si="65"/>
        <v>29.542776924933335</v>
      </c>
    </row>
    <row r="411" spans="1:12" x14ac:dyDescent="0.25">
      <c r="A411">
        <f t="shared" si="66"/>
        <v>1049.9499999999819</v>
      </c>
      <c r="B411">
        <v>29</v>
      </c>
      <c r="C411">
        <f t="shared" si="60"/>
        <v>22.505307822794521</v>
      </c>
      <c r="D411">
        <f t="shared" si="61"/>
        <v>189.23412264179336</v>
      </c>
      <c r="E411">
        <f t="shared" si="62"/>
        <v>6.4946921772054793</v>
      </c>
      <c r="F411">
        <f t="shared" si="63"/>
        <v>0</v>
      </c>
      <c r="G411">
        <f t="shared" si="63"/>
        <v>0</v>
      </c>
      <c r="H411">
        <f t="shared" si="63"/>
        <v>2.2878155205999971E-45</v>
      </c>
      <c r="I411">
        <f t="shared" si="63"/>
        <v>4.7284507041273193E-60</v>
      </c>
      <c r="J411">
        <f t="shared" si="64"/>
        <v>2.2878155206000018E-45</v>
      </c>
      <c r="K411">
        <f t="shared" si="59"/>
        <v>6.4946921772054793</v>
      </c>
      <c r="L411">
        <f t="shared" si="65"/>
        <v>42.181026476654047</v>
      </c>
    </row>
    <row r="412" spans="1:12" x14ac:dyDescent="0.25">
      <c r="A412">
        <f t="shared" si="66"/>
        <v>1049.9999999999818</v>
      </c>
      <c r="B412">
        <v>30</v>
      </c>
      <c r="C412">
        <f t="shared" si="60"/>
        <v>22.445942399790056</v>
      </c>
      <c r="D412">
        <f t="shared" si="61"/>
        <v>189.18412264179341</v>
      </c>
      <c r="E412">
        <f t="shared" si="62"/>
        <v>7.5540576002099442</v>
      </c>
      <c r="F412">
        <f t="shared" si="63"/>
        <v>0</v>
      </c>
      <c r="G412">
        <f t="shared" si="63"/>
        <v>0</v>
      </c>
      <c r="H412">
        <f t="shared" si="63"/>
        <v>8.6782701008987967E-46</v>
      </c>
      <c r="I412">
        <f t="shared" si="63"/>
        <v>1.5626407109169522E-60</v>
      </c>
      <c r="J412">
        <f t="shared" si="64"/>
        <v>8.6782701008988122E-46</v>
      </c>
      <c r="K412">
        <f t="shared" si="59"/>
        <v>7.5540576002099442</v>
      </c>
      <c r="L412">
        <f t="shared" si="65"/>
        <v>57.063786227289619</v>
      </c>
    </row>
    <row r="413" spans="1:12" x14ac:dyDescent="0.25">
      <c r="A413">
        <f t="shared" si="66"/>
        <v>1050.0499999999818</v>
      </c>
      <c r="B413">
        <v>39</v>
      </c>
      <c r="C413">
        <f t="shared" si="60"/>
        <v>22.386576976785591</v>
      </c>
      <c r="D413">
        <f t="shared" si="61"/>
        <v>189.13412264179345</v>
      </c>
      <c r="E413">
        <f t="shared" si="62"/>
        <v>16.613423023214409</v>
      </c>
      <c r="F413">
        <f t="shared" si="63"/>
        <v>0</v>
      </c>
      <c r="G413">
        <f t="shared" si="63"/>
        <v>0</v>
      </c>
      <c r="H413">
        <f t="shared" si="63"/>
        <v>3.2777051650941007E-46</v>
      </c>
      <c r="I413">
        <f t="shared" si="63"/>
        <v>5.1419105748782633E-61</v>
      </c>
      <c r="J413">
        <f t="shared" si="64"/>
        <v>3.2777051650941057E-46</v>
      </c>
      <c r="K413">
        <f t="shared" si="59"/>
        <v>16.613423023214409</v>
      </c>
      <c r="L413">
        <f t="shared" si="65"/>
        <v>276.0058245482706</v>
      </c>
    </row>
    <row r="414" spans="1:12" x14ac:dyDescent="0.25">
      <c r="A414">
        <f t="shared" si="66"/>
        <v>1050.0999999999817</v>
      </c>
      <c r="B414">
        <v>25</v>
      </c>
      <c r="C414">
        <f t="shared" si="60"/>
        <v>22.327211553781126</v>
      </c>
      <c r="D414">
        <f t="shared" si="61"/>
        <v>189.0841226417935</v>
      </c>
      <c r="E414">
        <f t="shared" si="62"/>
        <v>2.672788446218874</v>
      </c>
      <c r="F414">
        <f t="shared" si="63"/>
        <v>0</v>
      </c>
      <c r="G414">
        <f t="shared" si="63"/>
        <v>0</v>
      </c>
      <c r="H414">
        <f t="shared" si="63"/>
        <v>1.232625561673926E-46</v>
      </c>
      <c r="I414">
        <f t="shared" si="63"/>
        <v>1.6846706895077749E-61</v>
      </c>
      <c r="J414">
        <f t="shared" si="64"/>
        <v>1.2326255616739278E-46</v>
      </c>
      <c r="K414">
        <f t="shared" si="59"/>
        <v>2.672788446218874</v>
      </c>
      <c r="L414">
        <f t="shared" si="65"/>
        <v>7.1437980782411028</v>
      </c>
    </row>
    <row r="415" spans="1:12" x14ac:dyDescent="0.25">
      <c r="A415">
        <f t="shared" si="66"/>
        <v>1050.1499999999817</v>
      </c>
      <c r="B415">
        <v>32</v>
      </c>
      <c r="C415">
        <f t="shared" si="60"/>
        <v>22.267846130776661</v>
      </c>
      <c r="D415">
        <f t="shared" si="61"/>
        <v>189.03412264179354</v>
      </c>
      <c r="E415">
        <f t="shared" si="62"/>
        <v>9.7321538692233389</v>
      </c>
      <c r="F415">
        <f t="shared" si="63"/>
        <v>0</v>
      </c>
      <c r="G415">
        <f t="shared" si="63"/>
        <v>0</v>
      </c>
      <c r="H415">
        <f t="shared" si="63"/>
        <v>4.6154815104733507E-47</v>
      </c>
      <c r="I415">
        <f t="shared" si="63"/>
        <v>5.4957964128698689E-62</v>
      </c>
      <c r="J415">
        <f t="shared" si="64"/>
        <v>4.6154815104733566E-47</v>
      </c>
      <c r="K415">
        <f t="shared" si="59"/>
        <v>9.7321538692233389</v>
      </c>
      <c r="L415">
        <f t="shared" si="65"/>
        <v>94.714818934238806</v>
      </c>
    </row>
    <row r="416" spans="1:12" x14ac:dyDescent="0.25">
      <c r="A416">
        <f t="shared" si="66"/>
        <v>1050.1999999999816</v>
      </c>
      <c r="B416">
        <v>31</v>
      </c>
      <c r="C416">
        <f t="shared" si="60"/>
        <v>22.208480707772196</v>
      </c>
      <c r="D416">
        <f t="shared" si="61"/>
        <v>188.98412264179359</v>
      </c>
      <c r="E416">
        <f t="shared" si="62"/>
        <v>8.7915192922278038</v>
      </c>
      <c r="F416">
        <f t="shared" si="63"/>
        <v>0</v>
      </c>
      <c r="G416">
        <f t="shared" si="63"/>
        <v>0</v>
      </c>
      <c r="H416">
        <f t="shared" si="63"/>
        <v>1.7207882145928538E-47</v>
      </c>
      <c r="I416">
        <f t="shared" si="63"/>
        <v>1.7851362472543382E-62</v>
      </c>
      <c r="J416">
        <f t="shared" si="64"/>
        <v>1.7207882145928555E-47</v>
      </c>
      <c r="K416">
        <f t="shared" si="59"/>
        <v>8.7915192922278038</v>
      </c>
      <c r="L416">
        <f t="shared" si="65"/>
        <v>77.290811465613658</v>
      </c>
    </row>
    <row r="417" spans="1:12" x14ac:dyDescent="0.25">
      <c r="A417">
        <f t="shared" si="66"/>
        <v>1050.2499999999816</v>
      </c>
      <c r="B417">
        <v>37</v>
      </c>
      <c r="C417">
        <f t="shared" si="60"/>
        <v>22.149115284767731</v>
      </c>
      <c r="D417">
        <f t="shared" si="61"/>
        <v>188.93412264179364</v>
      </c>
      <c r="E417">
        <f t="shared" si="62"/>
        <v>14.850884715232269</v>
      </c>
      <c r="F417">
        <f t="shared" si="63"/>
        <v>0</v>
      </c>
      <c r="G417">
        <f t="shared" si="63"/>
        <v>0</v>
      </c>
      <c r="H417">
        <f t="shared" si="63"/>
        <v>6.3879630008611138E-48</v>
      </c>
      <c r="I417">
        <f t="shared" si="63"/>
        <v>5.7734740272240521E-63</v>
      </c>
      <c r="J417">
        <f t="shared" si="64"/>
        <v>6.3879630008611199E-48</v>
      </c>
      <c r="K417">
        <f t="shared" si="59"/>
        <v>14.850884715232269</v>
      </c>
      <c r="L417">
        <f t="shared" si="65"/>
        <v>220.54877682511943</v>
      </c>
    </row>
    <row r="418" spans="1:12" x14ac:dyDescent="0.25">
      <c r="A418">
        <f t="shared" si="66"/>
        <v>1050.2999999999815</v>
      </c>
      <c r="B418">
        <v>14</v>
      </c>
      <c r="C418">
        <f t="shared" si="60"/>
        <v>22.089749861763266</v>
      </c>
      <c r="D418">
        <f t="shared" si="61"/>
        <v>188.88412264179368</v>
      </c>
      <c r="E418">
        <f t="shared" si="62"/>
        <v>-8.0897498617632664</v>
      </c>
      <c r="F418">
        <f t="shared" si="63"/>
        <v>0</v>
      </c>
      <c r="G418">
        <f t="shared" si="63"/>
        <v>0</v>
      </c>
      <c r="H418">
        <f t="shared" si="63"/>
        <v>2.3611410007900873E-48</v>
      </c>
      <c r="I418">
        <f t="shared" si="63"/>
        <v>1.8592088594671875E-63</v>
      </c>
      <c r="J418">
        <f t="shared" si="64"/>
        <v>2.3611410007900891E-48</v>
      </c>
      <c r="K418">
        <f t="shared" si="59"/>
        <v>-8.0897498617632664</v>
      </c>
      <c r="L418">
        <f t="shared" si="65"/>
        <v>65.444052825898794</v>
      </c>
    </row>
    <row r="419" spans="1:12" x14ac:dyDescent="0.25">
      <c r="A419">
        <f t="shared" si="66"/>
        <v>1050.3499999999815</v>
      </c>
      <c r="B419">
        <v>34</v>
      </c>
      <c r="C419">
        <f t="shared" si="60"/>
        <v>22.030384438758801</v>
      </c>
      <c r="D419">
        <f t="shared" si="61"/>
        <v>188.83412264179373</v>
      </c>
      <c r="E419">
        <f t="shared" si="62"/>
        <v>11.969615561241199</v>
      </c>
      <c r="F419">
        <f t="shared" si="63"/>
        <v>0</v>
      </c>
      <c r="G419">
        <f t="shared" si="63"/>
        <v>0</v>
      </c>
      <c r="H419">
        <f t="shared" si="63"/>
        <v>8.6897246453599265E-49</v>
      </c>
      <c r="I419">
        <f t="shared" si="63"/>
        <v>5.9613450465239532E-64</v>
      </c>
      <c r="J419">
        <f t="shared" si="64"/>
        <v>8.6897246453599326E-49</v>
      </c>
      <c r="K419">
        <f t="shared" si="59"/>
        <v>11.969615561241199</v>
      </c>
      <c r="L419">
        <f t="shared" si="65"/>
        <v>143.27169668390746</v>
      </c>
    </row>
    <row r="420" spans="1:12" x14ac:dyDescent="0.25">
      <c r="A420">
        <f t="shared" si="66"/>
        <v>1050.3999999999814</v>
      </c>
      <c r="B420">
        <v>30</v>
      </c>
      <c r="C420">
        <f t="shared" si="60"/>
        <v>21.971019015754337</v>
      </c>
      <c r="D420">
        <f t="shared" si="61"/>
        <v>188.78412264179377</v>
      </c>
      <c r="E420">
        <f t="shared" si="62"/>
        <v>8.0289809842456634</v>
      </c>
      <c r="F420">
        <f t="shared" si="63"/>
        <v>0</v>
      </c>
      <c r="G420">
        <f t="shared" si="63"/>
        <v>0</v>
      </c>
      <c r="H420">
        <f t="shared" si="63"/>
        <v>3.184305074419345E-49</v>
      </c>
      <c r="I420">
        <f t="shared" si="63"/>
        <v>1.9032044970188139E-64</v>
      </c>
      <c r="J420">
        <f t="shared" si="64"/>
        <v>3.1843050744193469E-49</v>
      </c>
      <c r="K420">
        <f t="shared" si="59"/>
        <v>8.0289809842456634</v>
      </c>
      <c r="L420">
        <f t="shared" si="65"/>
        <v>64.464535645378461</v>
      </c>
    </row>
    <row r="421" spans="1:12" x14ac:dyDescent="0.25">
      <c r="A421">
        <f t="shared" si="66"/>
        <v>1050.4499999999814</v>
      </c>
      <c r="B421">
        <v>30</v>
      </c>
      <c r="C421">
        <f t="shared" si="60"/>
        <v>21.911653592749872</v>
      </c>
      <c r="D421">
        <f t="shared" si="61"/>
        <v>188.73412264179382</v>
      </c>
      <c r="E421">
        <f t="shared" si="62"/>
        <v>8.0883464072501283</v>
      </c>
      <c r="F421">
        <f t="shared" si="63"/>
        <v>0</v>
      </c>
      <c r="G421">
        <f t="shared" si="63"/>
        <v>0</v>
      </c>
      <c r="H421">
        <f t="shared" si="63"/>
        <v>1.1618441736498129E-49</v>
      </c>
      <c r="I421">
        <f t="shared" si="63"/>
        <v>6.049949735323217E-65</v>
      </c>
      <c r="J421">
        <f t="shared" si="64"/>
        <v>1.1618441736498135E-49</v>
      </c>
      <c r="K421">
        <f t="shared" si="59"/>
        <v>8.0883464072501283</v>
      </c>
      <c r="L421">
        <f t="shared" si="65"/>
        <v>65.421347603676054</v>
      </c>
    </row>
    <row r="422" spans="1:12" x14ac:dyDescent="0.25">
      <c r="A422">
        <f t="shared" si="66"/>
        <v>1050.4999999999814</v>
      </c>
      <c r="B422">
        <v>27</v>
      </c>
      <c r="C422">
        <f t="shared" si="60"/>
        <v>21.852288169745407</v>
      </c>
      <c r="D422">
        <f t="shared" si="61"/>
        <v>188.68412264179386</v>
      </c>
      <c r="E422">
        <f t="shared" si="62"/>
        <v>5.1477118302545932</v>
      </c>
      <c r="F422">
        <f t="shared" si="63"/>
        <v>0</v>
      </c>
      <c r="G422">
        <f t="shared" si="63"/>
        <v>0</v>
      </c>
      <c r="H422">
        <f t="shared" si="63"/>
        <v>4.2209058165381231E-50</v>
      </c>
      <c r="I422">
        <f t="shared" si="63"/>
        <v>1.9148871881924346E-65</v>
      </c>
      <c r="J422">
        <f t="shared" si="64"/>
        <v>4.220905816538125E-50</v>
      </c>
      <c r="K422">
        <f t="shared" si="59"/>
        <v>5.1477118302545932</v>
      </c>
      <c r="L422">
        <f t="shared" si="65"/>
        <v>26.498937087343094</v>
      </c>
    </row>
    <row r="423" spans="1:12" x14ac:dyDescent="0.25">
      <c r="A423">
        <f t="shared" si="66"/>
        <v>1050.5499999999813</v>
      </c>
      <c r="B423">
        <v>24</v>
      </c>
      <c r="C423">
        <f t="shared" si="60"/>
        <v>21.792922746740942</v>
      </c>
      <c r="D423">
        <f t="shared" si="61"/>
        <v>188.63412264179391</v>
      </c>
      <c r="E423">
        <f t="shared" si="62"/>
        <v>2.2070772532590581</v>
      </c>
      <c r="F423">
        <f t="shared" si="63"/>
        <v>0</v>
      </c>
      <c r="G423">
        <f t="shared" si="63"/>
        <v>0</v>
      </c>
      <c r="H423">
        <f t="shared" si="63"/>
        <v>1.5268205631324217E-50</v>
      </c>
      <c r="I423">
        <f t="shared" si="63"/>
        <v>6.0347562931244306E-66</v>
      </c>
      <c r="J423">
        <f t="shared" si="64"/>
        <v>1.5268205631324224E-50</v>
      </c>
      <c r="K423">
        <f t="shared" si="59"/>
        <v>2.2070772532590581</v>
      </c>
      <c r="L423">
        <f t="shared" si="65"/>
        <v>4.8711900018535488</v>
      </c>
    </row>
    <row r="424" spans="1:12" x14ac:dyDescent="0.25">
      <c r="A424">
        <f t="shared" si="66"/>
        <v>1050.5999999999813</v>
      </c>
      <c r="B424">
        <v>36</v>
      </c>
      <c r="C424">
        <f t="shared" si="60"/>
        <v>21.733557323736477</v>
      </c>
      <c r="D424">
        <f t="shared" si="61"/>
        <v>188.58412264179395</v>
      </c>
      <c r="E424">
        <f t="shared" si="62"/>
        <v>14.266442676263523</v>
      </c>
      <c r="F424">
        <f t="shared" si="63"/>
        <v>0</v>
      </c>
      <c r="G424">
        <f t="shared" si="63"/>
        <v>0</v>
      </c>
      <c r="H424">
        <f t="shared" si="63"/>
        <v>5.499141575603172E-51</v>
      </c>
      <c r="I424">
        <f t="shared" si="63"/>
        <v>1.8936573372459287E-66</v>
      </c>
      <c r="J424">
        <f t="shared" si="64"/>
        <v>5.4991415756031744E-51</v>
      </c>
      <c r="K424">
        <f t="shared" si="59"/>
        <v>14.266442676263523</v>
      </c>
      <c r="L424">
        <f t="shared" si="65"/>
        <v>203.53138663511311</v>
      </c>
    </row>
    <row r="425" spans="1:12" x14ac:dyDescent="0.25">
      <c r="A425">
        <f t="shared" si="66"/>
        <v>1050.6499999999812</v>
      </c>
      <c r="B425">
        <v>29</v>
      </c>
      <c r="C425">
        <f t="shared" si="60"/>
        <v>21.674191900732012</v>
      </c>
      <c r="D425">
        <f t="shared" si="61"/>
        <v>188.534122641794</v>
      </c>
      <c r="E425">
        <f t="shared" si="62"/>
        <v>7.3258080992679879</v>
      </c>
      <c r="F425">
        <f t="shared" si="63"/>
        <v>0</v>
      </c>
      <c r="G425">
        <f t="shared" si="63"/>
        <v>0</v>
      </c>
      <c r="H425">
        <f t="shared" si="63"/>
        <v>1.9720883283087767E-51</v>
      </c>
      <c r="I425">
        <f t="shared" si="63"/>
        <v>5.9165449642839759E-67</v>
      </c>
      <c r="J425">
        <f t="shared" si="64"/>
        <v>1.9720883283087773E-51</v>
      </c>
      <c r="K425">
        <f t="shared" si="59"/>
        <v>7.3258080992679879</v>
      </c>
      <c r="L425">
        <f t="shared" si="65"/>
        <v>53.667464307300449</v>
      </c>
    </row>
    <row r="426" spans="1:12" x14ac:dyDescent="0.25">
      <c r="A426">
        <f t="shared" si="66"/>
        <v>1050.6999999999812</v>
      </c>
      <c r="B426">
        <v>26</v>
      </c>
      <c r="C426">
        <f t="shared" si="60"/>
        <v>21.61482647772732</v>
      </c>
      <c r="D426">
        <f t="shared" si="61"/>
        <v>188.48412264179404</v>
      </c>
      <c r="E426">
        <f t="shared" si="62"/>
        <v>4.3851735222726802</v>
      </c>
      <c r="F426">
        <f t="shared" si="63"/>
        <v>0</v>
      </c>
      <c r="G426">
        <f t="shared" si="63"/>
        <v>0</v>
      </c>
      <c r="H426">
        <f t="shared" si="63"/>
        <v>7.0417789249694508E-52</v>
      </c>
      <c r="I426">
        <f t="shared" si="63"/>
        <v>1.8406027207682849E-67</v>
      </c>
      <c r="J426">
        <f t="shared" si="64"/>
        <v>7.0417789249694523E-52</v>
      </c>
      <c r="K426">
        <f t="shared" si="59"/>
        <v>4.3851735222726802</v>
      </c>
      <c r="L426">
        <f t="shared" si="65"/>
        <v>19.229746820441385</v>
      </c>
    </row>
    <row r="427" spans="1:12" x14ac:dyDescent="0.25">
      <c r="A427">
        <f t="shared" si="66"/>
        <v>1050.7499999999811</v>
      </c>
      <c r="B427">
        <v>29</v>
      </c>
      <c r="C427">
        <f t="shared" si="60"/>
        <v>21.555461054722855</v>
      </c>
      <c r="D427">
        <f t="shared" si="61"/>
        <v>188.43412264179409</v>
      </c>
      <c r="E427">
        <f t="shared" si="62"/>
        <v>7.4445389452771451</v>
      </c>
      <c r="F427">
        <f t="shared" si="63"/>
        <v>0</v>
      </c>
      <c r="G427">
        <f t="shared" si="63"/>
        <v>0</v>
      </c>
      <c r="H427">
        <f t="shared" si="63"/>
        <v>2.5035886361285757E-52</v>
      </c>
      <c r="I427">
        <f t="shared" si="63"/>
        <v>5.7013416379216358E-68</v>
      </c>
      <c r="J427">
        <f t="shared" si="64"/>
        <v>2.5035886361285764E-52</v>
      </c>
      <c r="K427">
        <f t="shared" si="59"/>
        <v>7.4445389452771451</v>
      </c>
      <c r="L427">
        <f t="shared" si="65"/>
        <v>55.42116010774815</v>
      </c>
    </row>
    <row r="428" spans="1:12" x14ac:dyDescent="0.25">
      <c r="A428">
        <f t="shared" si="66"/>
        <v>1050.7999999999811</v>
      </c>
      <c r="B428">
        <v>31</v>
      </c>
      <c r="C428">
        <f t="shared" si="60"/>
        <v>21.49609563171839</v>
      </c>
      <c r="D428">
        <f t="shared" si="61"/>
        <v>188.38412264179414</v>
      </c>
      <c r="E428">
        <f t="shared" si="62"/>
        <v>9.50390436828161</v>
      </c>
      <c r="F428">
        <f t="shared" si="63"/>
        <v>0</v>
      </c>
      <c r="G428">
        <f t="shared" si="63"/>
        <v>0</v>
      </c>
      <c r="H428">
        <f t="shared" si="63"/>
        <v>8.862742235901242E-53</v>
      </c>
      <c r="I428">
        <f t="shared" si="63"/>
        <v>1.7584061241139152E-68</v>
      </c>
      <c r="J428">
        <f t="shared" si="64"/>
        <v>8.8627422359012439E-53</v>
      </c>
      <c r="K428">
        <f t="shared" si="59"/>
        <v>9.50390436828161</v>
      </c>
      <c r="L428">
        <f t="shared" si="65"/>
        <v>90.324198241442275</v>
      </c>
    </row>
    <row r="429" spans="1:12" x14ac:dyDescent="0.25">
      <c r="A429">
        <f t="shared" si="66"/>
        <v>1050.849999999981</v>
      </c>
      <c r="B429">
        <v>32</v>
      </c>
      <c r="C429">
        <f t="shared" si="60"/>
        <v>21.436730208713925</v>
      </c>
      <c r="D429">
        <f t="shared" si="61"/>
        <v>188.33412264179418</v>
      </c>
      <c r="E429">
        <f t="shared" si="62"/>
        <v>10.563269791286075</v>
      </c>
      <c r="F429">
        <f t="shared" si="63"/>
        <v>0</v>
      </c>
      <c r="G429">
        <f t="shared" si="63"/>
        <v>0</v>
      </c>
      <c r="H429">
        <f t="shared" si="63"/>
        <v>3.1239050626310087E-53</v>
      </c>
      <c r="I429">
        <f t="shared" si="63"/>
        <v>5.3999088039172069E-69</v>
      </c>
      <c r="J429">
        <f t="shared" si="64"/>
        <v>3.1239050626310092E-53</v>
      </c>
      <c r="K429">
        <f t="shared" si="59"/>
        <v>10.563269791286075</v>
      </c>
      <c r="L429">
        <f t="shared" si="65"/>
        <v>111.58266868349696</v>
      </c>
    </row>
    <row r="430" spans="1:12" x14ac:dyDescent="0.25">
      <c r="A430">
        <f t="shared" si="66"/>
        <v>1050.899999999981</v>
      </c>
      <c r="B430">
        <v>20</v>
      </c>
      <c r="C430">
        <f t="shared" si="60"/>
        <v>21.37736478570946</v>
      </c>
      <c r="D430">
        <f t="shared" si="61"/>
        <v>188.28412264179423</v>
      </c>
      <c r="E430">
        <f t="shared" si="62"/>
        <v>-1.3773647857094602</v>
      </c>
      <c r="F430">
        <f t="shared" si="63"/>
        <v>0</v>
      </c>
      <c r="G430">
        <f t="shared" si="63"/>
        <v>0</v>
      </c>
      <c r="H430">
        <f t="shared" si="63"/>
        <v>1.0963572605180506E-53</v>
      </c>
      <c r="I430">
        <f t="shared" si="63"/>
        <v>1.6511205352781987E-69</v>
      </c>
      <c r="J430">
        <f t="shared" si="64"/>
        <v>1.0963572605180509E-53</v>
      </c>
      <c r="K430">
        <f t="shared" si="59"/>
        <v>-1.3773647857094602</v>
      </c>
      <c r="L430">
        <f t="shared" si="65"/>
        <v>1.8971337529124672</v>
      </c>
    </row>
    <row r="431" spans="1:12" x14ac:dyDescent="0.25">
      <c r="A431">
        <f t="shared" si="66"/>
        <v>1050.9499999999809</v>
      </c>
      <c r="B431">
        <v>26</v>
      </c>
      <c r="C431">
        <f t="shared" si="60"/>
        <v>21.317999362704995</v>
      </c>
      <c r="D431">
        <f t="shared" si="61"/>
        <v>188.23412264179427</v>
      </c>
      <c r="E431">
        <f t="shared" si="62"/>
        <v>4.6820006372950047</v>
      </c>
      <c r="F431">
        <f t="shared" si="63"/>
        <v>0</v>
      </c>
      <c r="G431">
        <f t="shared" si="63"/>
        <v>0</v>
      </c>
      <c r="H431">
        <f t="shared" si="63"/>
        <v>3.8311656370648344E-54</v>
      </c>
      <c r="I431">
        <f t="shared" si="63"/>
        <v>5.0268537267462782E-70</v>
      </c>
      <c r="J431">
        <f t="shared" si="64"/>
        <v>3.831165637064835E-54</v>
      </c>
      <c r="K431">
        <f t="shared" si="59"/>
        <v>4.6820006372950047</v>
      </c>
      <c r="L431">
        <f t="shared" si="65"/>
        <v>21.921129967630829</v>
      </c>
    </row>
    <row r="432" spans="1:12" x14ac:dyDescent="0.25">
      <c r="A432">
        <f t="shared" si="66"/>
        <v>1050.9999999999809</v>
      </c>
      <c r="B432">
        <v>30</v>
      </c>
      <c r="C432">
        <f t="shared" si="60"/>
        <v>21.25863393970053</v>
      </c>
      <c r="D432">
        <f t="shared" si="61"/>
        <v>188.18412264179432</v>
      </c>
      <c r="E432">
        <f t="shared" si="62"/>
        <v>8.7413660602994696</v>
      </c>
      <c r="F432">
        <f t="shared" si="63"/>
        <v>0</v>
      </c>
      <c r="G432">
        <f t="shared" si="63"/>
        <v>0</v>
      </c>
      <c r="H432">
        <f t="shared" si="63"/>
        <v>1.3330128073284315E-54</v>
      </c>
      <c r="I432">
        <f t="shared" si="63"/>
        <v>1.5238381189104335E-70</v>
      </c>
      <c r="J432">
        <f t="shared" si="64"/>
        <v>1.3330128073284318E-54</v>
      </c>
      <c r="K432">
        <f t="shared" si="59"/>
        <v>8.7413660602994696</v>
      </c>
      <c r="L432">
        <f t="shared" si="65"/>
        <v>76.411480600155471</v>
      </c>
    </row>
    <row r="433" spans="1:12" x14ac:dyDescent="0.25">
      <c r="A433">
        <f t="shared" si="66"/>
        <v>1051.0499999999809</v>
      </c>
      <c r="B433">
        <v>26</v>
      </c>
      <c r="C433">
        <f t="shared" si="60"/>
        <v>21.199268516696065</v>
      </c>
      <c r="D433">
        <f t="shared" si="61"/>
        <v>188.13412264179436</v>
      </c>
      <c r="E433">
        <f t="shared" si="62"/>
        <v>4.8007314833039345</v>
      </c>
      <c r="F433">
        <f t="shared" si="63"/>
        <v>0</v>
      </c>
      <c r="G433">
        <f t="shared" si="63"/>
        <v>0</v>
      </c>
      <c r="H433">
        <f t="shared" si="63"/>
        <v>4.6180887723267505E-55</v>
      </c>
      <c r="I433">
        <f t="shared" si="63"/>
        <v>4.5994566948976985E-71</v>
      </c>
      <c r="J433">
        <f t="shared" si="64"/>
        <v>4.6180887723267512E-55</v>
      </c>
      <c r="K433">
        <f t="shared" si="59"/>
        <v>4.8007314833039345</v>
      </c>
      <c r="L433">
        <f t="shared" si="65"/>
        <v>23.047022774785596</v>
      </c>
    </row>
    <row r="434" spans="1:12" x14ac:dyDescent="0.25">
      <c r="A434">
        <f t="shared" si="66"/>
        <v>1051.0999999999808</v>
      </c>
      <c r="B434">
        <v>19</v>
      </c>
      <c r="C434">
        <f t="shared" si="60"/>
        <v>21.139903093691601</v>
      </c>
      <c r="D434">
        <f t="shared" si="61"/>
        <v>188.08412264179441</v>
      </c>
      <c r="E434">
        <f t="shared" si="62"/>
        <v>-2.1399030936916006</v>
      </c>
      <c r="F434">
        <f t="shared" si="63"/>
        <v>0</v>
      </c>
      <c r="G434">
        <f t="shared" si="63"/>
        <v>0</v>
      </c>
      <c r="H434">
        <f t="shared" si="63"/>
        <v>1.5929963970906701E-55</v>
      </c>
      <c r="I434">
        <f t="shared" si="63"/>
        <v>1.382290588124363E-71</v>
      </c>
      <c r="J434">
        <f t="shared" si="64"/>
        <v>1.5929963970906703E-55</v>
      </c>
      <c r="K434">
        <f t="shared" si="59"/>
        <v>-2.1399030936916006</v>
      </c>
      <c r="L434">
        <f t="shared" si="65"/>
        <v>4.579185250390883</v>
      </c>
    </row>
    <row r="435" spans="1:12" x14ac:dyDescent="0.25">
      <c r="A435">
        <f t="shared" si="66"/>
        <v>1051.1499999999808</v>
      </c>
      <c r="B435">
        <v>27</v>
      </c>
      <c r="C435">
        <f t="shared" si="60"/>
        <v>21.080537670687136</v>
      </c>
      <c r="D435">
        <f t="shared" si="61"/>
        <v>188.03412264179445</v>
      </c>
      <c r="E435">
        <f t="shared" si="62"/>
        <v>5.9194623293128643</v>
      </c>
      <c r="F435">
        <f t="shared" si="63"/>
        <v>0</v>
      </c>
      <c r="G435">
        <f t="shared" si="63"/>
        <v>0</v>
      </c>
      <c r="H435">
        <f t="shared" si="63"/>
        <v>5.4713169224092753E-56</v>
      </c>
      <c r="I435">
        <f t="shared" si="63"/>
        <v>4.1363500358597874E-72</v>
      </c>
      <c r="J435">
        <f t="shared" si="64"/>
        <v>5.4713169224092753E-56</v>
      </c>
      <c r="K435">
        <f t="shared" si="59"/>
        <v>5.9194623293128643</v>
      </c>
      <c r="L435">
        <f t="shared" si="65"/>
        <v>35.040034268154081</v>
      </c>
    </row>
    <row r="436" spans="1:12" x14ac:dyDescent="0.25">
      <c r="A436">
        <f t="shared" si="66"/>
        <v>1051.1999999999807</v>
      </c>
      <c r="B436">
        <v>23</v>
      </c>
      <c r="C436">
        <f t="shared" si="60"/>
        <v>21.021172247682671</v>
      </c>
      <c r="D436">
        <f t="shared" si="61"/>
        <v>187.9841226417945</v>
      </c>
      <c r="E436">
        <f t="shared" si="62"/>
        <v>1.9788277523173292</v>
      </c>
      <c r="F436">
        <f t="shared" si="63"/>
        <v>0</v>
      </c>
      <c r="G436">
        <f t="shared" si="63"/>
        <v>0</v>
      </c>
      <c r="H436">
        <f t="shared" si="63"/>
        <v>1.8710849757030479E-56</v>
      </c>
      <c r="I436">
        <f t="shared" si="63"/>
        <v>1.2324245243926691E-72</v>
      </c>
      <c r="J436">
        <f t="shared" si="64"/>
        <v>1.8710849757030482E-56</v>
      </c>
      <c r="K436">
        <f t="shared" si="59"/>
        <v>1.9788277523173292</v>
      </c>
      <c r="L436">
        <f t="shared" si="65"/>
        <v>3.9157592733412532</v>
      </c>
    </row>
    <row r="437" spans="1:12" x14ac:dyDescent="0.25">
      <c r="A437">
        <f t="shared" si="66"/>
        <v>1051.2499999999807</v>
      </c>
      <c r="B437">
        <v>14</v>
      </c>
      <c r="C437">
        <f t="shared" si="60"/>
        <v>20.961806824678206</v>
      </c>
      <c r="D437">
        <f t="shared" si="61"/>
        <v>187.93412264179454</v>
      </c>
      <c r="E437">
        <f t="shared" si="62"/>
        <v>-6.9618068246782059</v>
      </c>
      <c r="F437">
        <f t="shared" si="63"/>
        <v>0</v>
      </c>
      <c r="G437">
        <f t="shared" si="63"/>
        <v>0</v>
      </c>
      <c r="H437">
        <f t="shared" si="63"/>
        <v>6.3711776218257593E-57</v>
      </c>
      <c r="I437">
        <f t="shared" si="63"/>
        <v>3.6561878076382354E-73</v>
      </c>
      <c r="J437">
        <f t="shared" si="64"/>
        <v>6.3711776218257593E-57</v>
      </c>
      <c r="K437">
        <f t="shared" si="59"/>
        <v>-6.9618068246782059</v>
      </c>
      <c r="L437">
        <f t="shared" si="65"/>
        <v>48.466754264136043</v>
      </c>
    </row>
    <row r="438" spans="1:12" x14ac:dyDescent="0.25">
      <c r="A438">
        <f t="shared" si="66"/>
        <v>1051.2999999999806</v>
      </c>
      <c r="B438">
        <v>22</v>
      </c>
      <c r="C438">
        <f t="shared" si="60"/>
        <v>20.902441401673741</v>
      </c>
      <c r="D438">
        <f t="shared" si="61"/>
        <v>187.88412264179459</v>
      </c>
      <c r="E438">
        <f t="shared" si="62"/>
        <v>1.097558598326259</v>
      </c>
      <c r="F438">
        <f t="shared" si="63"/>
        <v>0</v>
      </c>
      <c r="G438">
        <f t="shared" si="63"/>
        <v>0</v>
      </c>
      <c r="H438">
        <f t="shared" si="63"/>
        <v>2.1600831838364838E-57</v>
      </c>
      <c r="I438">
        <f t="shared" si="63"/>
        <v>1.079995077578609E-73</v>
      </c>
      <c r="J438">
        <f t="shared" si="64"/>
        <v>2.1600831838364838E-57</v>
      </c>
      <c r="K438">
        <f t="shared" si="59"/>
        <v>1.097558598326259</v>
      </c>
      <c r="L438">
        <f t="shared" si="65"/>
        <v>1.2046348767599024</v>
      </c>
    </row>
    <row r="439" spans="1:12" x14ac:dyDescent="0.25">
      <c r="A439">
        <f t="shared" si="66"/>
        <v>1051.3499999999806</v>
      </c>
      <c r="B439">
        <v>28</v>
      </c>
      <c r="C439">
        <f t="shared" si="60"/>
        <v>20.843075978669276</v>
      </c>
      <c r="D439">
        <f t="shared" si="61"/>
        <v>187.83412264179464</v>
      </c>
      <c r="E439">
        <f t="shared" si="62"/>
        <v>7.1569240213307239</v>
      </c>
      <c r="F439">
        <f t="shared" si="63"/>
        <v>0</v>
      </c>
      <c r="G439">
        <f t="shared" si="63"/>
        <v>0</v>
      </c>
      <c r="H439">
        <f t="shared" si="63"/>
        <v>7.2919855706708468E-58</v>
      </c>
      <c r="I439">
        <f t="shared" si="63"/>
        <v>3.1764364565397291E-74</v>
      </c>
      <c r="J439">
        <f t="shared" si="64"/>
        <v>7.2919855706708468E-58</v>
      </c>
      <c r="K439">
        <f t="shared" si="59"/>
        <v>7.1569240213307239</v>
      </c>
      <c r="L439">
        <f t="shared" si="65"/>
        <v>51.22156144710074</v>
      </c>
    </row>
    <row r="440" spans="1:12" x14ac:dyDescent="0.25">
      <c r="A440">
        <f t="shared" si="66"/>
        <v>1051.3999999999805</v>
      </c>
      <c r="B440">
        <v>22</v>
      </c>
      <c r="C440">
        <f t="shared" si="60"/>
        <v>20.783710555664811</v>
      </c>
      <c r="D440">
        <f t="shared" si="61"/>
        <v>187.78412264179468</v>
      </c>
      <c r="E440">
        <f t="shared" si="62"/>
        <v>1.2162894443351888</v>
      </c>
      <c r="F440">
        <f t="shared" si="63"/>
        <v>0</v>
      </c>
      <c r="G440">
        <f t="shared" si="63"/>
        <v>0</v>
      </c>
      <c r="H440">
        <f t="shared" si="63"/>
        <v>2.4510134071503399E-58</v>
      </c>
      <c r="I440">
        <f t="shared" si="63"/>
        <v>9.3021573917012381E-75</v>
      </c>
      <c r="J440">
        <f t="shared" si="64"/>
        <v>2.4510134071503399E-58</v>
      </c>
      <c r="K440">
        <f t="shared" si="59"/>
        <v>1.2162894443351888</v>
      </c>
      <c r="L440">
        <f t="shared" si="65"/>
        <v>1.4793600124012023</v>
      </c>
    </row>
    <row r="441" spans="1:12" x14ac:dyDescent="0.25">
      <c r="A441">
        <f t="shared" si="66"/>
        <v>1051.4499999999805</v>
      </c>
      <c r="B441">
        <v>22</v>
      </c>
      <c r="C441">
        <f t="shared" si="60"/>
        <v>20.724345132660346</v>
      </c>
      <c r="D441">
        <f t="shared" si="61"/>
        <v>187.73412264179473</v>
      </c>
      <c r="E441">
        <f t="shared" si="62"/>
        <v>1.2756548673396537</v>
      </c>
      <c r="F441">
        <f t="shared" si="63"/>
        <v>0</v>
      </c>
      <c r="G441">
        <f t="shared" si="63"/>
        <v>0</v>
      </c>
      <c r="H441">
        <f t="shared" si="63"/>
        <v>8.2029513292413073E-59</v>
      </c>
      <c r="I441">
        <f t="shared" si="63"/>
        <v>2.7123911012335429E-75</v>
      </c>
      <c r="J441">
        <f t="shared" si="64"/>
        <v>8.2029513292413073E-59</v>
      </c>
      <c r="K441">
        <f t="shared" si="59"/>
        <v>1.2756548673396537</v>
      </c>
      <c r="L441">
        <f t="shared" si="65"/>
        <v>1.6272953405673496</v>
      </c>
    </row>
    <row r="442" spans="1:12" x14ac:dyDescent="0.25">
      <c r="A442">
        <f t="shared" si="66"/>
        <v>1051.4999999999804</v>
      </c>
      <c r="B442">
        <v>25</v>
      </c>
      <c r="C442">
        <f t="shared" si="60"/>
        <v>20.664979709655881</v>
      </c>
      <c r="D442">
        <f t="shared" si="61"/>
        <v>187.68412264179477</v>
      </c>
      <c r="E442">
        <f t="shared" si="62"/>
        <v>4.3350202903441186</v>
      </c>
      <c r="F442">
        <f t="shared" si="63"/>
        <v>0</v>
      </c>
      <c r="G442">
        <f t="shared" si="63"/>
        <v>0</v>
      </c>
      <c r="H442">
        <f t="shared" si="63"/>
        <v>2.7335004155378966E-59</v>
      </c>
      <c r="I442">
        <f t="shared" si="63"/>
        <v>7.874918251125779E-76</v>
      </c>
      <c r="J442">
        <f t="shared" si="64"/>
        <v>2.7335004155378966E-59</v>
      </c>
      <c r="K442">
        <f t="shared" si="59"/>
        <v>4.3350202903441186</v>
      </c>
      <c r="L442">
        <f t="shared" si="65"/>
        <v>18.792400917695208</v>
      </c>
    </row>
    <row r="443" spans="1:12" x14ac:dyDescent="0.25">
      <c r="A443">
        <f t="shared" si="66"/>
        <v>1051.5499999999804</v>
      </c>
      <c r="B443">
        <v>23</v>
      </c>
      <c r="C443">
        <f t="shared" si="60"/>
        <v>20.605614286651416</v>
      </c>
      <c r="D443">
        <f t="shared" si="61"/>
        <v>187.63412264179482</v>
      </c>
      <c r="E443">
        <f t="shared" si="62"/>
        <v>2.3943857133485835</v>
      </c>
      <c r="F443">
        <f t="shared" si="63"/>
        <v>0</v>
      </c>
      <c r="G443">
        <f t="shared" si="63"/>
        <v>0</v>
      </c>
      <c r="H443">
        <f t="shared" si="63"/>
        <v>9.0696956832829439E-60</v>
      </c>
      <c r="I443">
        <f t="shared" si="63"/>
        <v>2.2764856295781756E-76</v>
      </c>
      <c r="J443">
        <f t="shared" si="64"/>
        <v>9.0696956832829439E-60</v>
      </c>
      <c r="K443">
        <f t="shared" si="59"/>
        <v>2.3943857133485835</v>
      </c>
      <c r="L443">
        <f t="shared" si="65"/>
        <v>5.7330829442878048</v>
      </c>
    </row>
    <row r="444" spans="1:12" x14ac:dyDescent="0.25">
      <c r="A444">
        <f t="shared" si="66"/>
        <v>1051.5999999999804</v>
      </c>
      <c r="B444">
        <v>34</v>
      </c>
      <c r="C444">
        <f t="shared" si="60"/>
        <v>20.546248863646952</v>
      </c>
      <c r="D444">
        <f t="shared" si="61"/>
        <v>187.58412264179486</v>
      </c>
      <c r="E444">
        <f t="shared" si="62"/>
        <v>13.453751136353048</v>
      </c>
      <c r="F444">
        <f t="shared" si="63"/>
        <v>0</v>
      </c>
      <c r="G444">
        <f t="shared" si="63"/>
        <v>0</v>
      </c>
      <c r="H444">
        <f t="shared" si="63"/>
        <v>2.9963383173247227E-60</v>
      </c>
      <c r="I444">
        <f t="shared" si="63"/>
        <v>6.5525280387011791E-77</v>
      </c>
      <c r="J444">
        <f t="shared" si="64"/>
        <v>2.9963383173247227E-60</v>
      </c>
      <c r="K444">
        <f t="shared" si="59"/>
        <v>13.453751136353048</v>
      </c>
      <c r="L444">
        <f t="shared" si="65"/>
        <v>181.00341963892095</v>
      </c>
    </row>
    <row r="445" spans="1:12" x14ac:dyDescent="0.25">
      <c r="A445">
        <f t="shared" si="66"/>
        <v>1051.6499999999803</v>
      </c>
      <c r="B445">
        <v>15</v>
      </c>
      <c r="C445">
        <f t="shared" si="60"/>
        <v>20.486883440642487</v>
      </c>
      <c r="D445">
        <f t="shared" si="61"/>
        <v>187.53412264179491</v>
      </c>
      <c r="E445">
        <f t="shared" si="62"/>
        <v>-5.4868834406424867</v>
      </c>
      <c r="F445">
        <f t="shared" si="63"/>
        <v>0</v>
      </c>
      <c r="G445">
        <f t="shared" si="63"/>
        <v>0</v>
      </c>
      <c r="H445">
        <f t="shared" si="63"/>
        <v>9.856291571948545E-61</v>
      </c>
      <c r="I445">
        <f t="shared" si="63"/>
        <v>1.8779238545568933E-77</v>
      </c>
      <c r="J445">
        <f t="shared" si="64"/>
        <v>9.856291571948545E-61</v>
      </c>
      <c r="K445">
        <f t="shared" si="59"/>
        <v>-5.4868834406424867</v>
      </c>
      <c r="L445">
        <f t="shared" si="65"/>
        <v>30.105889891196732</v>
      </c>
    </row>
    <row r="446" spans="1:12" x14ac:dyDescent="0.25">
      <c r="A446">
        <f t="shared" si="66"/>
        <v>1051.6999999999803</v>
      </c>
      <c r="B446">
        <v>23</v>
      </c>
      <c r="C446">
        <f t="shared" si="60"/>
        <v>20.427518017638022</v>
      </c>
      <c r="D446">
        <f t="shared" si="61"/>
        <v>187.48412264179495</v>
      </c>
      <c r="E446">
        <f t="shared" si="62"/>
        <v>2.5724819823619782</v>
      </c>
      <c r="F446">
        <f t="shared" si="63"/>
        <v>0</v>
      </c>
      <c r="G446">
        <f t="shared" si="63"/>
        <v>0</v>
      </c>
      <c r="H446">
        <f t="shared" si="63"/>
        <v>3.2282027148985787E-61</v>
      </c>
      <c r="I446">
        <f t="shared" si="63"/>
        <v>5.3588572095964011E-78</v>
      </c>
      <c r="J446">
        <f t="shared" si="64"/>
        <v>3.2282027148985787E-61</v>
      </c>
      <c r="K446">
        <f t="shared" si="59"/>
        <v>2.5724819823619782</v>
      </c>
      <c r="L446">
        <f t="shared" si="65"/>
        <v>6.6176635495770135</v>
      </c>
    </row>
    <row r="447" spans="1:12" x14ac:dyDescent="0.25">
      <c r="A447">
        <f t="shared" si="66"/>
        <v>1051.7499999999802</v>
      </c>
      <c r="B447">
        <v>26</v>
      </c>
      <c r="C447">
        <f t="shared" si="60"/>
        <v>20.368152594633557</v>
      </c>
      <c r="D447">
        <f t="shared" si="61"/>
        <v>187.434122641795</v>
      </c>
      <c r="E447">
        <f t="shared" si="62"/>
        <v>5.6318474053664431</v>
      </c>
      <c r="F447">
        <f t="shared" si="63"/>
        <v>0</v>
      </c>
      <c r="G447">
        <f t="shared" si="63"/>
        <v>0</v>
      </c>
      <c r="H447">
        <f t="shared" si="63"/>
        <v>1.0527678554585369E-61</v>
      </c>
      <c r="I447">
        <f t="shared" si="63"/>
        <v>1.5226199205594943E-78</v>
      </c>
      <c r="J447">
        <f t="shared" si="64"/>
        <v>1.0527678554585369E-61</v>
      </c>
      <c r="K447">
        <f t="shared" si="59"/>
        <v>5.6318474053664431</v>
      </c>
      <c r="L447">
        <f t="shared" si="65"/>
        <v>31.717705197332737</v>
      </c>
    </row>
    <row r="448" spans="1:12" x14ac:dyDescent="0.25">
      <c r="A448">
        <f t="shared" si="66"/>
        <v>1051.7999999999802</v>
      </c>
      <c r="B448">
        <v>23</v>
      </c>
      <c r="C448">
        <f t="shared" si="60"/>
        <v>20.308787171629092</v>
      </c>
      <c r="D448">
        <f t="shared" si="61"/>
        <v>187.38412264179505</v>
      </c>
      <c r="E448">
        <f t="shared" si="62"/>
        <v>2.691212828370908</v>
      </c>
      <c r="F448">
        <f t="shared" si="63"/>
        <v>0</v>
      </c>
      <c r="G448">
        <f t="shared" si="63"/>
        <v>0</v>
      </c>
      <c r="H448">
        <f t="shared" si="63"/>
        <v>3.4184481355811971E-62</v>
      </c>
      <c r="I448">
        <f t="shared" si="63"/>
        <v>4.3076057250688736E-79</v>
      </c>
      <c r="J448">
        <f t="shared" si="64"/>
        <v>3.4184481355811971E-62</v>
      </c>
      <c r="K448">
        <f t="shared" si="59"/>
        <v>2.691212828370908</v>
      </c>
      <c r="L448">
        <f t="shared" si="65"/>
        <v>7.2426264875881428</v>
      </c>
    </row>
    <row r="449" spans="1:12" x14ac:dyDescent="0.25">
      <c r="A449">
        <f t="shared" si="66"/>
        <v>1051.8499999999801</v>
      </c>
      <c r="B449">
        <v>32</v>
      </c>
      <c r="C449">
        <f t="shared" si="60"/>
        <v>20.249421748624627</v>
      </c>
      <c r="D449">
        <f t="shared" si="61"/>
        <v>187.33412264179509</v>
      </c>
      <c r="E449">
        <f t="shared" si="62"/>
        <v>11.750578251375373</v>
      </c>
      <c r="F449">
        <f t="shared" si="63"/>
        <v>0</v>
      </c>
      <c r="G449">
        <f t="shared" si="63"/>
        <v>0</v>
      </c>
      <c r="H449">
        <f t="shared" si="63"/>
        <v>1.1052230557272122E-62</v>
      </c>
      <c r="I449">
        <f t="shared" si="63"/>
        <v>1.2134042154861005E-79</v>
      </c>
      <c r="J449">
        <f t="shared" si="64"/>
        <v>1.1052230557272122E-62</v>
      </c>
      <c r="K449">
        <f t="shared" si="59"/>
        <v>11.750578251375373</v>
      </c>
      <c r="L449">
        <f t="shared" si="65"/>
        <v>138.07608924169591</v>
      </c>
    </row>
    <row r="450" spans="1:12" x14ac:dyDescent="0.25">
      <c r="A450">
        <f t="shared" si="66"/>
        <v>1051.8999999999801</v>
      </c>
      <c r="B450">
        <v>20</v>
      </c>
      <c r="C450">
        <f t="shared" si="60"/>
        <v>20.190056325620162</v>
      </c>
      <c r="D450">
        <f t="shared" si="61"/>
        <v>187.28412264179514</v>
      </c>
      <c r="E450">
        <f t="shared" si="62"/>
        <v>-0.19005632562016217</v>
      </c>
      <c r="F450">
        <f t="shared" si="63"/>
        <v>0</v>
      </c>
      <c r="G450">
        <f t="shared" si="63"/>
        <v>0</v>
      </c>
      <c r="H450">
        <f t="shared" si="63"/>
        <v>3.5579139354790866E-63</v>
      </c>
      <c r="I450">
        <f t="shared" si="63"/>
        <v>3.403299493567695E-80</v>
      </c>
      <c r="J450">
        <f t="shared" si="64"/>
        <v>3.5579139354790866E-63</v>
      </c>
      <c r="K450">
        <f t="shared" si="59"/>
        <v>-0.19005632562016217</v>
      </c>
      <c r="L450">
        <f t="shared" si="65"/>
        <v>3.6121406908237112E-2</v>
      </c>
    </row>
    <row r="451" spans="1:12" x14ac:dyDescent="0.25">
      <c r="A451">
        <f t="shared" si="66"/>
        <v>1051.94999999998</v>
      </c>
      <c r="B451">
        <v>21</v>
      </c>
      <c r="C451">
        <f t="shared" si="60"/>
        <v>20.130690902615697</v>
      </c>
      <c r="D451">
        <f t="shared" si="61"/>
        <v>187.23412264179518</v>
      </c>
      <c r="E451">
        <f t="shared" si="62"/>
        <v>0.86930909738430273</v>
      </c>
      <c r="F451">
        <f t="shared" si="63"/>
        <v>0</v>
      </c>
      <c r="G451">
        <f t="shared" si="63"/>
        <v>0</v>
      </c>
      <c r="H451">
        <f t="shared" si="63"/>
        <v>1.1404217788498115E-63</v>
      </c>
      <c r="I451">
        <f t="shared" si="63"/>
        <v>9.5042960260020333E-81</v>
      </c>
      <c r="J451">
        <f t="shared" si="64"/>
        <v>1.1404217788498115E-63</v>
      </c>
      <c r="K451">
        <f t="shared" si="59"/>
        <v>0.86930909738430273</v>
      </c>
      <c r="L451">
        <f t="shared" si="65"/>
        <v>0.75569830679511107</v>
      </c>
    </row>
    <row r="452" spans="1:12" x14ac:dyDescent="0.25">
      <c r="A452">
        <f t="shared" si="66"/>
        <v>1051.99999999998</v>
      </c>
      <c r="B452">
        <v>26</v>
      </c>
      <c r="C452">
        <f t="shared" si="60"/>
        <v>20.071325479611232</v>
      </c>
      <c r="D452">
        <f t="shared" si="61"/>
        <v>187.18412264179523</v>
      </c>
      <c r="E452">
        <f t="shared" si="62"/>
        <v>5.9286745203887676</v>
      </c>
      <c r="F452">
        <f t="shared" si="63"/>
        <v>0</v>
      </c>
      <c r="G452">
        <f t="shared" si="63"/>
        <v>0</v>
      </c>
      <c r="H452">
        <f t="shared" si="63"/>
        <v>3.6396542375466358E-64</v>
      </c>
      <c r="I452">
        <f t="shared" si="63"/>
        <v>2.6428033944544896E-81</v>
      </c>
      <c r="J452">
        <f t="shared" si="64"/>
        <v>3.6396542375466358E-64</v>
      </c>
      <c r="K452">
        <f t="shared" si="59"/>
        <v>5.9286745203887676</v>
      </c>
      <c r="L452">
        <f t="shared" si="65"/>
        <v>35.149181568706986</v>
      </c>
    </row>
    <row r="453" spans="1:12" x14ac:dyDescent="0.25">
      <c r="A453">
        <f t="shared" si="66"/>
        <v>1052.0499999999799</v>
      </c>
      <c r="B453">
        <v>30</v>
      </c>
      <c r="C453">
        <f t="shared" ref="C453:C512" si="67">$O$12*A453+$P$12</f>
        <v>20.011960056606767</v>
      </c>
      <c r="D453">
        <f t="shared" ref="D453:D512" si="68">1253.6-A453-$M$5</f>
        <v>187.13412264179527</v>
      </c>
      <c r="E453">
        <f t="shared" ref="E453:E512" si="69">B453-C453</f>
        <v>9.9880399433932325</v>
      </c>
      <c r="F453">
        <f t="shared" si="63"/>
        <v>0</v>
      </c>
      <c r="G453">
        <f t="shared" si="63"/>
        <v>0</v>
      </c>
      <c r="H453">
        <f t="shared" si="63"/>
        <v>1.1565896869652444E-64</v>
      </c>
      <c r="I453">
        <f t="shared" si="63"/>
        <v>7.3170306307130817E-82</v>
      </c>
      <c r="J453">
        <f t="shared" si="64"/>
        <v>1.1565896869652444E-64</v>
      </c>
      <c r="K453">
        <f t="shared" si="59"/>
        <v>9.9880399433932325</v>
      </c>
      <c r="L453">
        <f t="shared" si="65"/>
        <v>99.760941910818687</v>
      </c>
    </row>
    <row r="454" spans="1:12" x14ac:dyDescent="0.25">
      <c r="A454">
        <f t="shared" si="66"/>
        <v>1052.0999999999799</v>
      </c>
      <c r="B454">
        <v>14</v>
      </c>
      <c r="C454">
        <f t="shared" si="67"/>
        <v>19.952594633602303</v>
      </c>
      <c r="D454">
        <f t="shared" si="68"/>
        <v>187.08412264179532</v>
      </c>
      <c r="E454">
        <f t="shared" si="69"/>
        <v>-5.9525946336023026</v>
      </c>
      <c r="F454">
        <f t="shared" ref="F454:I512" si="70">F$5*EXP(-(($D454-F$6)^2)/(2*F$7^2))</f>
        <v>0</v>
      </c>
      <c r="G454">
        <f t="shared" si="70"/>
        <v>0</v>
      </c>
      <c r="H454">
        <f t="shared" si="70"/>
        <v>3.6595110629066109E-65</v>
      </c>
      <c r="I454">
        <f t="shared" si="70"/>
        <v>2.0171119674296727E-82</v>
      </c>
      <c r="J454">
        <f t="shared" si="64"/>
        <v>3.6595110629066109E-65</v>
      </c>
      <c r="K454">
        <f t="shared" si="59"/>
        <v>-5.9525946336023026</v>
      </c>
      <c r="L454">
        <f t="shared" si="65"/>
        <v>35.433382871990929</v>
      </c>
    </row>
    <row r="455" spans="1:12" x14ac:dyDescent="0.25">
      <c r="A455">
        <f t="shared" si="66"/>
        <v>1052.1499999999799</v>
      </c>
      <c r="B455">
        <v>29</v>
      </c>
      <c r="C455">
        <f t="shared" si="67"/>
        <v>19.893229210597838</v>
      </c>
      <c r="D455">
        <f t="shared" si="68"/>
        <v>187.03412264179536</v>
      </c>
      <c r="E455">
        <f t="shared" si="69"/>
        <v>9.1067707894021623</v>
      </c>
      <c r="F455">
        <f t="shared" si="70"/>
        <v>0</v>
      </c>
      <c r="G455">
        <f t="shared" si="70"/>
        <v>0</v>
      </c>
      <c r="H455">
        <f t="shared" si="70"/>
        <v>1.1528992984676593E-65</v>
      </c>
      <c r="I455">
        <f t="shared" si="70"/>
        <v>5.5366905967917418E-83</v>
      </c>
      <c r="J455">
        <f t="shared" si="64"/>
        <v>1.1528992984676593E-65</v>
      </c>
      <c r="K455">
        <f t="shared" si="59"/>
        <v>9.1067707894021623</v>
      </c>
      <c r="L455">
        <f t="shared" si="65"/>
        <v>82.93327421070849</v>
      </c>
    </row>
    <row r="456" spans="1:12" x14ac:dyDescent="0.25">
      <c r="A456">
        <f t="shared" si="66"/>
        <v>1052.1999999999798</v>
      </c>
      <c r="B456">
        <v>29</v>
      </c>
      <c r="C456">
        <f t="shared" si="67"/>
        <v>19.833863787593373</v>
      </c>
      <c r="D456">
        <f t="shared" si="68"/>
        <v>186.98412264179541</v>
      </c>
      <c r="E456">
        <f t="shared" si="69"/>
        <v>9.1661362124066272</v>
      </c>
      <c r="F456">
        <f t="shared" si="70"/>
        <v>0</v>
      </c>
      <c r="G456">
        <f t="shared" si="70"/>
        <v>0</v>
      </c>
      <c r="H456">
        <f t="shared" si="70"/>
        <v>3.616464839222225E-66</v>
      </c>
      <c r="I456">
        <f t="shared" si="70"/>
        <v>1.5131975148404745E-83</v>
      </c>
      <c r="J456">
        <f t="shared" si="64"/>
        <v>3.616464839222225E-66</v>
      </c>
      <c r="K456">
        <f t="shared" si="59"/>
        <v>9.1661362124066272</v>
      </c>
      <c r="L456">
        <f t="shared" si="65"/>
        <v>84.018053064392106</v>
      </c>
    </row>
    <row r="457" spans="1:12" x14ac:dyDescent="0.25">
      <c r="A457">
        <f t="shared" si="66"/>
        <v>1052.2499999999798</v>
      </c>
      <c r="B457">
        <v>36</v>
      </c>
      <c r="C457">
        <f t="shared" si="67"/>
        <v>19.774498364588908</v>
      </c>
      <c r="D457">
        <f t="shared" si="68"/>
        <v>186.93412264179545</v>
      </c>
      <c r="E457">
        <f t="shared" si="69"/>
        <v>16.225501635411092</v>
      </c>
      <c r="F457">
        <f t="shared" si="70"/>
        <v>0</v>
      </c>
      <c r="G457">
        <f t="shared" si="70"/>
        <v>0</v>
      </c>
      <c r="H457">
        <f t="shared" si="70"/>
        <v>1.1295401710773686E-66</v>
      </c>
      <c r="I457">
        <f t="shared" si="70"/>
        <v>4.1178080638580542E-84</v>
      </c>
      <c r="J457">
        <f t="shared" si="64"/>
        <v>1.1295401710773686E-66</v>
      </c>
      <c r="K457">
        <f t="shared" si="59"/>
        <v>16.225501635411092</v>
      </c>
      <c r="L457">
        <f t="shared" si="65"/>
        <v>263.26690332072803</v>
      </c>
    </row>
    <row r="458" spans="1:12" x14ac:dyDescent="0.25">
      <c r="A458">
        <f t="shared" si="66"/>
        <v>1052.2999999999797</v>
      </c>
      <c r="B458">
        <v>26</v>
      </c>
      <c r="C458">
        <f t="shared" si="67"/>
        <v>19.715132941584443</v>
      </c>
      <c r="D458">
        <f t="shared" si="68"/>
        <v>186.8841226417955</v>
      </c>
      <c r="E458">
        <f t="shared" si="69"/>
        <v>6.284867058415557</v>
      </c>
      <c r="F458">
        <f t="shared" si="70"/>
        <v>0</v>
      </c>
      <c r="G458">
        <f t="shared" si="70"/>
        <v>0</v>
      </c>
      <c r="H458">
        <f t="shared" si="70"/>
        <v>3.512721154828384E-67</v>
      </c>
      <c r="I458">
        <f t="shared" si="70"/>
        <v>1.1157366418075724E-84</v>
      </c>
      <c r="J458">
        <f t="shared" si="64"/>
        <v>3.512721154828384E-67</v>
      </c>
      <c r="K458">
        <f t="shared" si="59"/>
        <v>6.284867058415557</v>
      </c>
      <c r="L458">
        <f t="shared" si="65"/>
        <v>39.499553941957018</v>
      </c>
    </row>
    <row r="459" spans="1:12" x14ac:dyDescent="0.25">
      <c r="A459">
        <f t="shared" si="66"/>
        <v>1052.3499999999797</v>
      </c>
      <c r="B459">
        <v>22</v>
      </c>
      <c r="C459">
        <f t="shared" si="67"/>
        <v>19.655767518579978</v>
      </c>
      <c r="D459">
        <f t="shared" si="68"/>
        <v>186.83412264179555</v>
      </c>
      <c r="E459">
        <f t="shared" si="69"/>
        <v>2.3442324814200219</v>
      </c>
      <c r="F459">
        <f t="shared" si="70"/>
        <v>0</v>
      </c>
      <c r="G459">
        <f t="shared" si="70"/>
        <v>0</v>
      </c>
      <c r="H459">
        <f t="shared" si="70"/>
        <v>1.08770276665831E-67</v>
      </c>
      <c r="I459">
        <f t="shared" si="70"/>
        <v>3.010110287003749E-85</v>
      </c>
      <c r="J459">
        <f t="shared" si="64"/>
        <v>1.08770276665831E-67</v>
      </c>
      <c r="K459">
        <f t="shared" si="59"/>
        <v>2.3442324814200219</v>
      </c>
      <c r="L459">
        <f t="shared" si="65"/>
        <v>5.4954259269446739</v>
      </c>
    </row>
    <row r="460" spans="1:12" x14ac:dyDescent="0.25">
      <c r="A460">
        <f t="shared" si="66"/>
        <v>1052.3999999999796</v>
      </c>
      <c r="B460">
        <v>20</v>
      </c>
      <c r="C460">
        <f t="shared" si="67"/>
        <v>19.596402095575513</v>
      </c>
      <c r="D460">
        <f t="shared" si="68"/>
        <v>186.78412264179559</v>
      </c>
      <c r="E460">
        <f t="shared" si="69"/>
        <v>0.40359790442448684</v>
      </c>
      <c r="F460">
        <f t="shared" si="70"/>
        <v>0</v>
      </c>
      <c r="G460">
        <f t="shared" si="70"/>
        <v>0</v>
      </c>
      <c r="H460">
        <f t="shared" si="70"/>
        <v>3.35352348285869E-68</v>
      </c>
      <c r="I460">
        <f t="shared" si="70"/>
        <v>8.0858975745406198E-86</v>
      </c>
      <c r="J460">
        <f t="shared" si="64"/>
        <v>3.35352348285869E-68</v>
      </c>
      <c r="K460">
        <f t="shared" ref="K460:K512" si="71">E460-J460</f>
        <v>0.40359790442448684</v>
      </c>
      <c r="L460">
        <f t="shared" si="65"/>
        <v>0.16289126845583721</v>
      </c>
    </row>
    <row r="461" spans="1:12" x14ac:dyDescent="0.25">
      <c r="A461">
        <f t="shared" si="66"/>
        <v>1052.4499999999796</v>
      </c>
      <c r="B461">
        <v>29</v>
      </c>
      <c r="C461">
        <f t="shared" si="67"/>
        <v>19.537036672571048</v>
      </c>
      <c r="D461">
        <f t="shared" si="68"/>
        <v>186.73412264179564</v>
      </c>
      <c r="E461">
        <f t="shared" si="69"/>
        <v>9.4629633274289517</v>
      </c>
      <c r="F461">
        <f t="shared" si="70"/>
        <v>0</v>
      </c>
      <c r="G461">
        <f t="shared" si="70"/>
        <v>0</v>
      </c>
      <c r="H461">
        <f t="shared" si="70"/>
        <v>1.0294779096469871E-68</v>
      </c>
      <c r="I461">
        <f t="shared" si="70"/>
        <v>2.1627144371199887E-86</v>
      </c>
      <c r="J461">
        <f t="shared" ref="J461:J512" si="72">F461+G461+H461+I461</f>
        <v>1.0294779096469871E-68</v>
      </c>
      <c r="K461">
        <f t="shared" si="71"/>
        <v>9.4629633274289517</v>
      </c>
      <c r="L461">
        <f t="shared" ref="L461:L512" si="73">(K461)^2</f>
        <v>89.547674936265224</v>
      </c>
    </row>
    <row r="462" spans="1:12" x14ac:dyDescent="0.25">
      <c r="A462">
        <f t="shared" ref="A462:A512" si="74">A461+$B$7</f>
        <v>1052.4999999999795</v>
      </c>
      <c r="B462">
        <v>22</v>
      </c>
      <c r="C462">
        <f t="shared" si="67"/>
        <v>19.477671249566583</v>
      </c>
      <c r="D462">
        <f t="shared" si="68"/>
        <v>186.68412264179568</v>
      </c>
      <c r="E462">
        <f t="shared" si="69"/>
        <v>2.5223287504334166</v>
      </c>
      <c r="F462">
        <f t="shared" si="70"/>
        <v>0</v>
      </c>
      <c r="G462">
        <f t="shared" si="70"/>
        <v>0</v>
      </c>
      <c r="H462">
        <f t="shared" si="70"/>
        <v>3.1467140111588713E-69</v>
      </c>
      <c r="I462">
        <f t="shared" si="70"/>
        <v>5.7596386688882165E-87</v>
      </c>
      <c r="J462">
        <f t="shared" si="72"/>
        <v>3.1467140111588713E-69</v>
      </c>
      <c r="K462">
        <f t="shared" si="71"/>
        <v>2.5223287504334166</v>
      </c>
      <c r="L462">
        <f t="shared" si="73"/>
        <v>6.3621423252630009</v>
      </c>
    </row>
    <row r="463" spans="1:12" x14ac:dyDescent="0.25">
      <c r="A463">
        <f t="shared" si="74"/>
        <v>1052.5499999999795</v>
      </c>
      <c r="B463">
        <v>28</v>
      </c>
      <c r="C463">
        <f t="shared" si="67"/>
        <v>19.418305826562118</v>
      </c>
      <c r="D463">
        <f t="shared" si="68"/>
        <v>186.63412264179573</v>
      </c>
      <c r="E463">
        <f t="shared" si="69"/>
        <v>8.5816941734378815</v>
      </c>
      <c r="F463">
        <f t="shared" si="70"/>
        <v>0</v>
      </c>
      <c r="G463">
        <f t="shared" si="70"/>
        <v>0</v>
      </c>
      <c r="H463">
        <f t="shared" si="70"/>
        <v>9.57683659568934E-70</v>
      </c>
      <c r="I463">
        <f t="shared" si="70"/>
        <v>1.5272720853834504E-87</v>
      </c>
      <c r="J463">
        <f t="shared" si="72"/>
        <v>9.57683659568934E-70</v>
      </c>
      <c r="K463">
        <f t="shared" si="71"/>
        <v>8.5816941734378815</v>
      </c>
      <c r="L463">
        <f t="shared" si="73"/>
        <v>73.645474886417688</v>
      </c>
    </row>
    <row r="464" spans="1:12" x14ac:dyDescent="0.25">
      <c r="A464">
        <f t="shared" si="74"/>
        <v>1052.5999999999794</v>
      </c>
      <c r="B464">
        <v>32</v>
      </c>
      <c r="C464">
        <f t="shared" si="67"/>
        <v>19.358940403557654</v>
      </c>
      <c r="D464">
        <f t="shared" si="68"/>
        <v>186.58412264179577</v>
      </c>
      <c r="E464">
        <f t="shared" si="69"/>
        <v>12.641059596442346</v>
      </c>
      <c r="F464">
        <f t="shared" si="70"/>
        <v>0</v>
      </c>
      <c r="G464">
        <f t="shared" si="70"/>
        <v>0</v>
      </c>
      <c r="H464">
        <f t="shared" si="70"/>
        <v>2.9020937803802218E-70</v>
      </c>
      <c r="I464">
        <f t="shared" si="70"/>
        <v>4.0323916344623324E-88</v>
      </c>
      <c r="J464">
        <f t="shared" si="72"/>
        <v>2.9020937803802218E-70</v>
      </c>
      <c r="K464">
        <f t="shared" si="71"/>
        <v>12.641059596442346</v>
      </c>
      <c r="L464">
        <f t="shared" si="73"/>
        <v>159.79638772080713</v>
      </c>
    </row>
    <row r="465" spans="1:12" x14ac:dyDescent="0.25">
      <c r="A465">
        <f t="shared" si="74"/>
        <v>1052.6499999999794</v>
      </c>
      <c r="B465">
        <v>30</v>
      </c>
      <c r="C465">
        <f t="shared" si="67"/>
        <v>19.299574980553189</v>
      </c>
      <c r="D465">
        <f t="shared" si="68"/>
        <v>186.53412264179582</v>
      </c>
      <c r="E465">
        <f t="shared" si="69"/>
        <v>10.700425019446811</v>
      </c>
      <c r="F465">
        <f t="shared" si="70"/>
        <v>0</v>
      </c>
      <c r="G465">
        <f t="shared" si="70"/>
        <v>0</v>
      </c>
      <c r="H465">
        <f t="shared" si="70"/>
        <v>8.7563955005360524E-71</v>
      </c>
      <c r="I465">
        <f t="shared" si="70"/>
        <v>1.060068945065468E-88</v>
      </c>
      <c r="J465">
        <f t="shared" si="72"/>
        <v>8.7563955005360524E-71</v>
      </c>
      <c r="K465">
        <f t="shared" si="71"/>
        <v>10.700425019446811</v>
      </c>
      <c r="L465">
        <f t="shared" si="73"/>
        <v>114.49909559680329</v>
      </c>
    </row>
    <row r="466" spans="1:12" x14ac:dyDescent="0.25">
      <c r="A466">
        <f t="shared" si="74"/>
        <v>1052.6999999999794</v>
      </c>
      <c r="B466">
        <v>26</v>
      </c>
      <c r="C466">
        <f t="shared" si="67"/>
        <v>19.240209557548724</v>
      </c>
      <c r="D466">
        <f t="shared" si="68"/>
        <v>186.48412264179586</v>
      </c>
      <c r="E466">
        <f t="shared" si="69"/>
        <v>6.7597904424512762</v>
      </c>
      <c r="F466">
        <f t="shared" si="70"/>
        <v>0</v>
      </c>
      <c r="G466">
        <f t="shared" si="70"/>
        <v>0</v>
      </c>
      <c r="H466">
        <f t="shared" si="70"/>
        <v>2.6306547676449363E-71</v>
      </c>
      <c r="I466">
        <f t="shared" si="70"/>
        <v>2.7747932836320961E-89</v>
      </c>
      <c r="J466">
        <f t="shared" si="72"/>
        <v>2.6306547676449363E-71</v>
      </c>
      <c r="K466">
        <f t="shared" si="71"/>
        <v>6.7597904424512762</v>
      </c>
      <c r="L466">
        <f t="shared" si="73"/>
        <v>45.694766825855623</v>
      </c>
    </row>
    <row r="467" spans="1:12" x14ac:dyDescent="0.25">
      <c r="A467">
        <f t="shared" si="74"/>
        <v>1052.7499999999793</v>
      </c>
      <c r="B467">
        <v>21</v>
      </c>
      <c r="C467">
        <f t="shared" si="67"/>
        <v>19.180844134544259</v>
      </c>
      <c r="D467">
        <f t="shared" si="68"/>
        <v>186.43412264179591</v>
      </c>
      <c r="E467">
        <f t="shared" si="69"/>
        <v>1.8191558654557412</v>
      </c>
      <c r="F467">
        <f t="shared" si="70"/>
        <v>0</v>
      </c>
      <c r="G467">
        <f t="shared" si="70"/>
        <v>0</v>
      </c>
      <c r="H467">
        <f t="shared" si="70"/>
        <v>7.8691333950143589E-72</v>
      </c>
      <c r="I467">
        <f t="shared" si="70"/>
        <v>7.2318976829496372E-90</v>
      </c>
      <c r="J467">
        <f t="shared" si="72"/>
        <v>7.8691333950143589E-72</v>
      </c>
      <c r="K467">
        <f t="shared" si="71"/>
        <v>1.8191558654557412</v>
      </c>
      <c r="L467">
        <f t="shared" si="73"/>
        <v>3.3093280628220265</v>
      </c>
    </row>
    <row r="468" spans="1:12" x14ac:dyDescent="0.25">
      <c r="A468">
        <f t="shared" si="74"/>
        <v>1052.7999999999793</v>
      </c>
      <c r="B468">
        <v>32</v>
      </c>
      <c r="C468">
        <f t="shared" si="67"/>
        <v>19.121478711539567</v>
      </c>
      <c r="D468">
        <f t="shared" si="68"/>
        <v>186.38412264179595</v>
      </c>
      <c r="E468">
        <f t="shared" si="69"/>
        <v>12.878521288460433</v>
      </c>
      <c r="F468">
        <f t="shared" si="70"/>
        <v>0</v>
      </c>
      <c r="G468">
        <f t="shared" si="70"/>
        <v>0</v>
      </c>
      <c r="H468">
        <f t="shared" si="70"/>
        <v>2.3437674522604171E-72</v>
      </c>
      <c r="I468">
        <f t="shared" si="70"/>
        <v>1.8767180344236055E-90</v>
      </c>
      <c r="J468">
        <f t="shared" si="72"/>
        <v>2.3437674522604171E-72</v>
      </c>
      <c r="K468">
        <f t="shared" si="71"/>
        <v>12.878521288460433</v>
      </c>
      <c r="L468">
        <f t="shared" si="73"/>
        <v>165.85631057732857</v>
      </c>
    </row>
    <row r="469" spans="1:12" x14ac:dyDescent="0.25">
      <c r="A469">
        <f t="shared" si="74"/>
        <v>1052.8499999999792</v>
      </c>
      <c r="B469">
        <v>24</v>
      </c>
      <c r="C469">
        <f t="shared" si="67"/>
        <v>19.062113288535102</v>
      </c>
      <c r="D469">
        <f t="shared" si="68"/>
        <v>186.334122641796</v>
      </c>
      <c r="E469">
        <f t="shared" si="69"/>
        <v>4.9378867114648983</v>
      </c>
      <c r="F469">
        <f t="shared" si="70"/>
        <v>0</v>
      </c>
      <c r="G469">
        <f t="shared" si="70"/>
        <v>0</v>
      </c>
      <c r="H469">
        <f t="shared" si="70"/>
        <v>6.9506703570043076E-73</v>
      </c>
      <c r="I469">
        <f t="shared" si="70"/>
        <v>4.8492089437770116E-91</v>
      </c>
      <c r="J469">
        <f t="shared" si="72"/>
        <v>6.9506703570043076E-73</v>
      </c>
      <c r="K469">
        <f t="shared" si="71"/>
        <v>4.9378867114648983</v>
      </c>
      <c r="L469">
        <f t="shared" si="73"/>
        <v>24.382725175261626</v>
      </c>
    </row>
    <row r="470" spans="1:12" x14ac:dyDescent="0.25">
      <c r="A470">
        <f t="shared" si="74"/>
        <v>1052.8999999999792</v>
      </c>
      <c r="B470">
        <v>20</v>
      </c>
      <c r="C470">
        <f t="shared" si="67"/>
        <v>19.002747865530637</v>
      </c>
      <c r="D470">
        <f t="shared" si="68"/>
        <v>186.28412264179605</v>
      </c>
      <c r="E470">
        <f t="shared" si="69"/>
        <v>0.99725213446936323</v>
      </c>
      <c r="F470">
        <f t="shared" si="70"/>
        <v>0</v>
      </c>
      <c r="G470">
        <f t="shared" si="70"/>
        <v>0</v>
      </c>
      <c r="H470">
        <f t="shared" si="70"/>
        <v>2.0524067150375736E-73</v>
      </c>
      <c r="I470">
        <f t="shared" si="70"/>
        <v>1.2475785046526292E-91</v>
      </c>
      <c r="J470">
        <f t="shared" si="72"/>
        <v>2.0524067150375736E-73</v>
      </c>
      <c r="K470">
        <f t="shared" si="71"/>
        <v>0.99725213446936323</v>
      </c>
      <c r="L470">
        <f t="shared" si="73"/>
        <v>0.99451181970370095</v>
      </c>
    </row>
    <row r="471" spans="1:12" x14ac:dyDescent="0.25">
      <c r="A471">
        <f t="shared" si="74"/>
        <v>1052.9499999999791</v>
      </c>
      <c r="B471">
        <v>24</v>
      </c>
      <c r="C471">
        <f t="shared" si="67"/>
        <v>18.943382442526172</v>
      </c>
      <c r="D471">
        <f t="shared" si="68"/>
        <v>186.23412264179609</v>
      </c>
      <c r="E471">
        <f t="shared" si="69"/>
        <v>5.0566175574738281</v>
      </c>
      <c r="F471">
        <f t="shared" si="70"/>
        <v>0</v>
      </c>
      <c r="G471">
        <f t="shared" si="70"/>
        <v>0</v>
      </c>
      <c r="H471">
        <f t="shared" si="70"/>
        <v>6.0342697884656073E-74</v>
      </c>
      <c r="I471">
        <f t="shared" si="70"/>
        <v>3.1958764767389337E-92</v>
      </c>
      <c r="J471">
        <f t="shared" si="72"/>
        <v>6.0342697884656073E-74</v>
      </c>
      <c r="K471">
        <f t="shared" si="71"/>
        <v>5.0566175574738281</v>
      </c>
      <c r="L471">
        <f t="shared" si="73"/>
        <v>25.569381122552585</v>
      </c>
    </row>
    <row r="472" spans="1:12" x14ac:dyDescent="0.25">
      <c r="A472">
        <f t="shared" si="74"/>
        <v>1052.9999999999791</v>
      </c>
      <c r="B472">
        <v>25</v>
      </c>
      <c r="C472">
        <f t="shared" si="67"/>
        <v>18.884017019521707</v>
      </c>
      <c r="D472">
        <f t="shared" si="68"/>
        <v>186.18412264179614</v>
      </c>
      <c r="E472">
        <f t="shared" si="69"/>
        <v>6.115982980478293</v>
      </c>
      <c r="F472">
        <f t="shared" si="70"/>
        <v>0</v>
      </c>
      <c r="G472">
        <f t="shared" si="70"/>
        <v>0</v>
      </c>
      <c r="H472">
        <f t="shared" si="70"/>
        <v>1.7664875516645352E-74</v>
      </c>
      <c r="I472">
        <f t="shared" si="70"/>
        <v>8.1514938017937267E-93</v>
      </c>
      <c r="J472">
        <f t="shared" si="72"/>
        <v>1.7664875516645352E-74</v>
      </c>
      <c r="K472">
        <f t="shared" si="71"/>
        <v>6.115982980478293</v>
      </c>
      <c r="L472">
        <f t="shared" si="73"/>
        <v>37.405247817500147</v>
      </c>
    </row>
    <row r="473" spans="1:12" x14ac:dyDescent="0.25">
      <c r="A473">
        <f t="shared" si="74"/>
        <v>1053.049999999979</v>
      </c>
      <c r="B473">
        <v>32</v>
      </c>
      <c r="C473">
        <f t="shared" si="67"/>
        <v>18.824651596517242</v>
      </c>
      <c r="D473">
        <f t="shared" si="68"/>
        <v>186.13412264179618</v>
      </c>
      <c r="E473">
        <f t="shared" si="69"/>
        <v>13.175348403482758</v>
      </c>
      <c r="F473">
        <f t="shared" si="70"/>
        <v>0</v>
      </c>
      <c r="G473">
        <f t="shared" si="70"/>
        <v>0</v>
      </c>
      <c r="H473">
        <f t="shared" si="70"/>
        <v>5.1489775820760353E-75</v>
      </c>
      <c r="I473">
        <f t="shared" si="70"/>
        <v>2.0701868043130059E-93</v>
      </c>
      <c r="J473">
        <f t="shared" si="72"/>
        <v>5.1489775820760353E-75</v>
      </c>
      <c r="K473">
        <f t="shared" si="71"/>
        <v>13.175348403482758</v>
      </c>
      <c r="L473">
        <f t="shared" si="73"/>
        <v>173.58980555315566</v>
      </c>
    </row>
    <row r="474" spans="1:12" x14ac:dyDescent="0.25">
      <c r="A474">
        <f t="shared" si="74"/>
        <v>1053.099999999979</v>
      </c>
      <c r="B474">
        <v>27</v>
      </c>
      <c r="C474">
        <f t="shared" si="67"/>
        <v>18.765286173512777</v>
      </c>
      <c r="D474">
        <f t="shared" si="68"/>
        <v>186.08412264179623</v>
      </c>
      <c r="E474">
        <f t="shared" si="69"/>
        <v>8.2347138264872228</v>
      </c>
      <c r="F474">
        <f t="shared" si="70"/>
        <v>0</v>
      </c>
      <c r="G474">
        <f t="shared" si="70"/>
        <v>0</v>
      </c>
      <c r="H474">
        <f t="shared" si="70"/>
        <v>1.4943625740868629E-75</v>
      </c>
      <c r="I474">
        <f t="shared" si="70"/>
        <v>5.2348830667639758E-94</v>
      </c>
      <c r="J474">
        <f t="shared" si="72"/>
        <v>1.4943625740868629E-75</v>
      </c>
      <c r="K474">
        <f t="shared" si="71"/>
        <v>8.2347138264872228</v>
      </c>
      <c r="L474">
        <f t="shared" si="73"/>
        <v>67.810511804139836</v>
      </c>
    </row>
    <row r="475" spans="1:12" x14ac:dyDescent="0.25">
      <c r="A475">
        <f t="shared" si="74"/>
        <v>1053.1499999999789</v>
      </c>
      <c r="B475">
        <v>20</v>
      </c>
      <c r="C475">
        <f t="shared" si="67"/>
        <v>18.705920750508312</v>
      </c>
      <c r="D475">
        <f t="shared" si="68"/>
        <v>186.03412264179627</v>
      </c>
      <c r="E475">
        <f t="shared" si="69"/>
        <v>1.2940792494916877</v>
      </c>
      <c r="F475">
        <f t="shared" si="70"/>
        <v>0</v>
      </c>
      <c r="G475">
        <f t="shared" si="70"/>
        <v>0</v>
      </c>
      <c r="H475">
        <f t="shared" si="70"/>
        <v>4.3183269945242567E-76</v>
      </c>
      <c r="I475">
        <f t="shared" si="70"/>
        <v>1.3180429124275868E-94</v>
      </c>
      <c r="J475">
        <f t="shared" si="72"/>
        <v>4.3183269945242567E-76</v>
      </c>
      <c r="K475">
        <f t="shared" si="71"/>
        <v>1.2940792494916877</v>
      </c>
      <c r="L475">
        <f t="shared" si="73"/>
        <v>1.6746411039649698</v>
      </c>
    </row>
    <row r="476" spans="1:12" x14ac:dyDescent="0.25">
      <c r="A476">
        <f t="shared" si="74"/>
        <v>1053.1999999999789</v>
      </c>
      <c r="B476">
        <v>25</v>
      </c>
      <c r="C476">
        <f t="shared" si="67"/>
        <v>18.646555327503847</v>
      </c>
      <c r="D476">
        <f t="shared" si="68"/>
        <v>185.98412264179632</v>
      </c>
      <c r="E476">
        <f t="shared" si="69"/>
        <v>6.3534446724961526</v>
      </c>
      <c r="F476">
        <f t="shared" si="70"/>
        <v>0</v>
      </c>
      <c r="G476">
        <f t="shared" si="70"/>
        <v>0</v>
      </c>
      <c r="H476">
        <f t="shared" si="70"/>
        <v>1.2425092472240234E-76</v>
      </c>
      <c r="I476">
        <f t="shared" si="70"/>
        <v>3.3042829610110741E-95</v>
      </c>
      <c r="J476">
        <f t="shared" si="72"/>
        <v>1.2425092472240234E-76</v>
      </c>
      <c r="K476">
        <f t="shared" si="71"/>
        <v>6.3534446724961526</v>
      </c>
      <c r="L476">
        <f t="shared" si="73"/>
        <v>40.366259206469742</v>
      </c>
    </row>
    <row r="477" spans="1:12" x14ac:dyDescent="0.25">
      <c r="A477">
        <f t="shared" si="74"/>
        <v>1053.2499999999789</v>
      </c>
      <c r="B477">
        <v>28</v>
      </c>
      <c r="C477">
        <f t="shared" si="67"/>
        <v>18.587189904499382</v>
      </c>
      <c r="D477">
        <f t="shared" si="68"/>
        <v>185.93412264179636</v>
      </c>
      <c r="E477">
        <f t="shared" si="69"/>
        <v>9.4128100955006175</v>
      </c>
      <c r="F477">
        <f t="shared" si="70"/>
        <v>0</v>
      </c>
      <c r="G477">
        <f t="shared" si="70"/>
        <v>0</v>
      </c>
      <c r="H477">
        <f t="shared" si="70"/>
        <v>3.5596581745162722E-77</v>
      </c>
      <c r="I477">
        <f t="shared" si="70"/>
        <v>8.2480261172534435E-96</v>
      </c>
      <c r="J477">
        <f t="shared" si="72"/>
        <v>3.5596581745162722E-77</v>
      </c>
      <c r="K477">
        <f t="shared" si="71"/>
        <v>9.4128100955006175</v>
      </c>
      <c r="L477">
        <f t="shared" si="73"/>
        <v>88.600993893958346</v>
      </c>
    </row>
    <row r="478" spans="1:12" x14ac:dyDescent="0.25">
      <c r="A478">
        <f t="shared" si="74"/>
        <v>1053.2999999999788</v>
      </c>
      <c r="B478">
        <v>19</v>
      </c>
      <c r="C478">
        <f t="shared" si="67"/>
        <v>18.527824481494918</v>
      </c>
      <c r="D478">
        <f t="shared" si="68"/>
        <v>185.88412264179641</v>
      </c>
      <c r="E478">
        <f t="shared" si="69"/>
        <v>0.47217551850508244</v>
      </c>
      <c r="F478">
        <f t="shared" si="70"/>
        <v>0</v>
      </c>
      <c r="G478">
        <f t="shared" si="70"/>
        <v>0</v>
      </c>
      <c r="H478">
        <f t="shared" si="70"/>
        <v>1.0154102041478355E-77</v>
      </c>
      <c r="I478">
        <f t="shared" si="70"/>
        <v>2.0499720503565099E-96</v>
      </c>
      <c r="J478">
        <f t="shared" si="72"/>
        <v>1.0154102041478355E-77</v>
      </c>
      <c r="K478">
        <f t="shared" si="71"/>
        <v>0.47217551850508244</v>
      </c>
      <c r="L478">
        <f t="shared" si="73"/>
        <v>0.22294972027554344</v>
      </c>
    </row>
    <row r="479" spans="1:12" x14ac:dyDescent="0.25">
      <c r="A479">
        <f t="shared" si="74"/>
        <v>1053.3499999999788</v>
      </c>
      <c r="B479">
        <v>26</v>
      </c>
      <c r="C479">
        <f t="shared" si="67"/>
        <v>18.468459058490453</v>
      </c>
      <c r="D479">
        <f t="shared" si="68"/>
        <v>185.83412264179645</v>
      </c>
      <c r="E479">
        <f t="shared" si="69"/>
        <v>7.5315409415095473</v>
      </c>
      <c r="F479">
        <f t="shared" si="70"/>
        <v>0</v>
      </c>
      <c r="G479">
        <f t="shared" si="70"/>
        <v>0</v>
      </c>
      <c r="H479">
        <f t="shared" si="70"/>
        <v>2.8840269395272711E-78</v>
      </c>
      <c r="I479">
        <f t="shared" si="70"/>
        <v>5.0730713217458208E-97</v>
      </c>
      <c r="J479">
        <f t="shared" si="72"/>
        <v>2.8840269395272711E-78</v>
      </c>
      <c r="K479">
        <f t="shared" si="71"/>
        <v>7.5315409415095473</v>
      </c>
      <c r="L479">
        <f t="shared" si="73"/>
        <v>56.72410895363452</v>
      </c>
    </row>
    <row r="480" spans="1:12" x14ac:dyDescent="0.25">
      <c r="A480">
        <f t="shared" si="74"/>
        <v>1053.3999999999787</v>
      </c>
      <c r="B480">
        <v>30</v>
      </c>
      <c r="C480">
        <f t="shared" si="67"/>
        <v>18.409093635485988</v>
      </c>
      <c r="D480">
        <f t="shared" si="68"/>
        <v>185.7841226417965</v>
      </c>
      <c r="E480">
        <f t="shared" si="69"/>
        <v>11.590906364514012</v>
      </c>
      <c r="F480">
        <f t="shared" si="70"/>
        <v>0</v>
      </c>
      <c r="G480">
        <f t="shared" si="70"/>
        <v>0</v>
      </c>
      <c r="H480">
        <f t="shared" si="70"/>
        <v>8.1560835078632967E-79</v>
      </c>
      <c r="I480">
        <f t="shared" si="70"/>
        <v>1.2500261894798375E-97</v>
      </c>
      <c r="J480">
        <f t="shared" si="72"/>
        <v>8.1560835078632967E-79</v>
      </c>
      <c r="K480">
        <f t="shared" si="71"/>
        <v>11.590906364514012</v>
      </c>
      <c r="L480">
        <f t="shared" si="73"/>
        <v>134.34911035093143</v>
      </c>
    </row>
    <row r="481" spans="1:12" x14ac:dyDescent="0.25">
      <c r="A481">
        <f t="shared" si="74"/>
        <v>1053.4499999999787</v>
      </c>
      <c r="B481">
        <v>21</v>
      </c>
      <c r="C481">
        <f t="shared" si="67"/>
        <v>18.349728212481523</v>
      </c>
      <c r="D481">
        <f t="shared" si="68"/>
        <v>185.73412264179655</v>
      </c>
      <c r="E481">
        <f t="shared" si="69"/>
        <v>2.6502717875184771</v>
      </c>
      <c r="F481">
        <f t="shared" si="70"/>
        <v>0</v>
      </c>
      <c r="G481">
        <f t="shared" si="70"/>
        <v>0</v>
      </c>
      <c r="H481">
        <f t="shared" si="70"/>
        <v>2.2966170058045445E-79</v>
      </c>
      <c r="I481">
        <f t="shared" si="70"/>
        <v>3.0668488474277441E-98</v>
      </c>
      <c r="J481">
        <f t="shared" si="72"/>
        <v>2.2966170058045445E-79</v>
      </c>
      <c r="K481">
        <f t="shared" si="71"/>
        <v>2.6502717875184771</v>
      </c>
      <c r="L481">
        <f t="shared" si="73"/>
        <v>7.0239405477163839</v>
      </c>
    </row>
    <row r="482" spans="1:12" x14ac:dyDescent="0.25">
      <c r="A482">
        <f t="shared" si="74"/>
        <v>1053.4999999999786</v>
      </c>
      <c r="B482">
        <v>28</v>
      </c>
      <c r="C482">
        <f t="shared" si="67"/>
        <v>18.290362789477058</v>
      </c>
      <c r="D482">
        <f t="shared" si="68"/>
        <v>185.68412264179659</v>
      </c>
      <c r="E482">
        <f t="shared" si="69"/>
        <v>9.709637210522942</v>
      </c>
      <c r="F482">
        <f t="shared" si="70"/>
        <v>0</v>
      </c>
      <c r="G482">
        <f t="shared" si="70"/>
        <v>0</v>
      </c>
      <c r="H482">
        <f t="shared" si="70"/>
        <v>6.4390240993134594E-80</v>
      </c>
      <c r="I482">
        <f t="shared" si="70"/>
        <v>7.4918788788437104E-99</v>
      </c>
      <c r="J482">
        <f t="shared" si="72"/>
        <v>6.4390240993134594E-80</v>
      </c>
      <c r="K482">
        <f t="shared" si="71"/>
        <v>9.709637210522942</v>
      </c>
      <c r="L482">
        <f t="shared" si="73"/>
        <v>94.277054759971733</v>
      </c>
    </row>
    <row r="483" spans="1:12" x14ac:dyDescent="0.25">
      <c r="A483">
        <f t="shared" si="74"/>
        <v>1053.5499999999786</v>
      </c>
      <c r="B483">
        <v>25</v>
      </c>
      <c r="C483">
        <f t="shared" si="67"/>
        <v>18.230997366472593</v>
      </c>
      <c r="D483">
        <f t="shared" si="68"/>
        <v>185.63412264179664</v>
      </c>
      <c r="E483">
        <f t="shared" si="69"/>
        <v>6.7690026335274069</v>
      </c>
      <c r="F483">
        <f t="shared" si="70"/>
        <v>0</v>
      </c>
      <c r="G483">
        <f t="shared" si="70"/>
        <v>0</v>
      </c>
      <c r="H483">
        <f t="shared" si="70"/>
        <v>1.7975297476901848E-80</v>
      </c>
      <c r="I483">
        <f t="shared" si="70"/>
        <v>1.8222763506270921E-99</v>
      </c>
      <c r="J483">
        <f t="shared" si="72"/>
        <v>1.7975297476901848E-80</v>
      </c>
      <c r="K483">
        <f t="shared" si="71"/>
        <v>6.7690026335274069</v>
      </c>
      <c r="L483">
        <f t="shared" si="73"/>
        <v>45.819396652700974</v>
      </c>
    </row>
    <row r="484" spans="1:12" x14ac:dyDescent="0.25">
      <c r="A484">
        <f t="shared" si="74"/>
        <v>1053.5999999999785</v>
      </c>
      <c r="B484">
        <v>24</v>
      </c>
      <c r="C484">
        <f t="shared" si="67"/>
        <v>18.171631943468128</v>
      </c>
      <c r="D484">
        <f t="shared" si="68"/>
        <v>185.58412264179668</v>
      </c>
      <c r="E484">
        <f t="shared" si="69"/>
        <v>5.8283680565318718</v>
      </c>
      <c r="F484">
        <f t="shared" si="70"/>
        <v>0</v>
      </c>
      <c r="G484">
        <f t="shared" si="70"/>
        <v>0</v>
      </c>
      <c r="H484">
        <f t="shared" si="70"/>
        <v>4.9963940646526969E-81</v>
      </c>
      <c r="I484">
        <f t="shared" si="70"/>
        <v>4.4132938623236327E-100</v>
      </c>
      <c r="J484">
        <f t="shared" si="72"/>
        <v>4.9963940646526969E-81</v>
      </c>
      <c r="K484">
        <f t="shared" si="71"/>
        <v>5.8283680565318718</v>
      </c>
      <c r="L484">
        <f t="shared" si="73"/>
        <v>33.969874202401108</v>
      </c>
    </row>
    <row r="485" spans="1:12" x14ac:dyDescent="0.25">
      <c r="A485">
        <f t="shared" si="74"/>
        <v>1053.6499999999785</v>
      </c>
      <c r="B485">
        <v>26</v>
      </c>
      <c r="C485">
        <f t="shared" si="67"/>
        <v>18.112266520463663</v>
      </c>
      <c r="D485">
        <f t="shared" si="68"/>
        <v>185.53412264179673</v>
      </c>
      <c r="E485">
        <f t="shared" si="69"/>
        <v>7.8877334795363367</v>
      </c>
      <c r="F485">
        <f t="shared" si="70"/>
        <v>0</v>
      </c>
      <c r="G485">
        <f t="shared" si="70"/>
        <v>0</v>
      </c>
      <c r="H485">
        <f t="shared" si="70"/>
        <v>1.3828078707684896E-81</v>
      </c>
      <c r="I485">
        <f t="shared" si="70"/>
        <v>1.0642326269680955E-100</v>
      </c>
      <c r="J485">
        <f t="shared" si="72"/>
        <v>1.3828078707684896E-81</v>
      </c>
      <c r="K485">
        <f t="shared" si="71"/>
        <v>7.8877334795363367</v>
      </c>
      <c r="L485">
        <f t="shared" si="73"/>
        <v>62.216339444198404</v>
      </c>
    </row>
    <row r="486" spans="1:12" x14ac:dyDescent="0.25">
      <c r="A486">
        <f t="shared" si="74"/>
        <v>1053.6999999999784</v>
      </c>
      <c r="B486">
        <v>30</v>
      </c>
      <c r="C486">
        <f t="shared" si="67"/>
        <v>18.052901097459198</v>
      </c>
      <c r="D486">
        <f t="shared" si="68"/>
        <v>185.48412264179677</v>
      </c>
      <c r="E486">
        <f t="shared" si="69"/>
        <v>11.947098902540802</v>
      </c>
      <c r="F486">
        <f t="shared" si="70"/>
        <v>0</v>
      </c>
      <c r="G486">
        <f t="shared" si="70"/>
        <v>0</v>
      </c>
      <c r="H486">
        <f t="shared" si="70"/>
        <v>3.8105842096845163E-82</v>
      </c>
      <c r="I486">
        <f t="shared" si="70"/>
        <v>2.5552618332461559E-101</v>
      </c>
      <c r="J486">
        <f t="shared" si="72"/>
        <v>3.8105842096845163E-82</v>
      </c>
      <c r="K486">
        <f t="shared" si="71"/>
        <v>11.947098902540802</v>
      </c>
      <c r="L486">
        <f t="shared" si="73"/>
        <v>142.73317218709164</v>
      </c>
    </row>
    <row r="487" spans="1:12" x14ac:dyDescent="0.25">
      <c r="A487">
        <f t="shared" si="74"/>
        <v>1053.7499999999784</v>
      </c>
      <c r="B487">
        <v>20</v>
      </c>
      <c r="C487">
        <f t="shared" si="67"/>
        <v>17.993535674454733</v>
      </c>
      <c r="D487">
        <f t="shared" si="68"/>
        <v>185.43412264179682</v>
      </c>
      <c r="E487">
        <f t="shared" si="69"/>
        <v>2.0064643255452665</v>
      </c>
      <c r="F487">
        <f t="shared" si="70"/>
        <v>0</v>
      </c>
      <c r="G487">
        <f t="shared" si="70"/>
        <v>0</v>
      </c>
      <c r="H487">
        <f t="shared" si="70"/>
        <v>1.045552502375587E-82</v>
      </c>
      <c r="I487">
        <f t="shared" si="70"/>
        <v>6.1088486141114137E-102</v>
      </c>
      <c r="J487">
        <f t="shared" si="72"/>
        <v>1.045552502375587E-82</v>
      </c>
      <c r="K487">
        <f t="shared" si="71"/>
        <v>2.0064643255452665</v>
      </c>
      <c r="L487">
        <f t="shared" si="73"/>
        <v>4.0258990896858213</v>
      </c>
    </row>
    <row r="488" spans="1:12" x14ac:dyDescent="0.25">
      <c r="A488">
        <f t="shared" si="74"/>
        <v>1053.7999999999784</v>
      </c>
      <c r="B488">
        <v>12</v>
      </c>
      <c r="C488">
        <f t="shared" si="67"/>
        <v>17.934170251450269</v>
      </c>
      <c r="D488">
        <f t="shared" si="68"/>
        <v>185.38412264179686</v>
      </c>
      <c r="E488">
        <f t="shared" si="69"/>
        <v>-5.9341702514502686</v>
      </c>
      <c r="F488">
        <f t="shared" si="70"/>
        <v>0</v>
      </c>
      <c r="G488">
        <f t="shared" si="70"/>
        <v>0</v>
      </c>
      <c r="H488">
        <f t="shared" si="70"/>
        <v>2.8564372613858534E-83</v>
      </c>
      <c r="I488">
        <f t="shared" si="70"/>
        <v>1.454147407396861E-102</v>
      </c>
      <c r="J488">
        <f t="shared" si="72"/>
        <v>2.8564372613858534E-83</v>
      </c>
      <c r="K488">
        <f t="shared" si="71"/>
        <v>-5.9341702514502686</v>
      </c>
      <c r="L488">
        <f t="shared" si="73"/>
        <v>35.214376573197342</v>
      </c>
    </row>
    <row r="489" spans="1:12" x14ac:dyDescent="0.25">
      <c r="A489">
        <f t="shared" si="74"/>
        <v>1053.8499999999783</v>
      </c>
      <c r="B489">
        <v>27</v>
      </c>
      <c r="C489">
        <f t="shared" si="67"/>
        <v>17.874804828445804</v>
      </c>
      <c r="D489">
        <f t="shared" si="68"/>
        <v>185.33412264179691</v>
      </c>
      <c r="E489">
        <f t="shared" si="69"/>
        <v>9.1251951715541963</v>
      </c>
      <c r="F489">
        <f t="shared" si="70"/>
        <v>0</v>
      </c>
      <c r="G489">
        <f t="shared" si="70"/>
        <v>0</v>
      </c>
      <c r="H489">
        <f t="shared" si="70"/>
        <v>7.7701266055750169E-84</v>
      </c>
      <c r="I489">
        <f t="shared" si="70"/>
        <v>3.4465344164090176E-103</v>
      </c>
      <c r="J489">
        <f t="shared" si="72"/>
        <v>7.7701266055750169E-84</v>
      </c>
      <c r="K489">
        <f t="shared" si="71"/>
        <v>9.1251951715541963</v>
      </c>
      <c r="L489">
        <f t="shared" si="73"/>
        <v>83.269186918956024</v>
      </c>
    </row>
    <row r="490" spans="1:12" x14ac:dyDescent="0.25">
      <c r="A490">
        <f t="shared" si="74"/>
        <v>1053.8999999999783</v>
      </c>
      <c r="B490">
        <v>25</v>
      </c>
      <c r="C490">
        <f t="shared" si="67"/>
        <v>17.815439405441339</v>
      </c>
      <c r="D490">
        <f t="shared" si="68"/>
        <v>185.28412264179696</v>
      </c>
      <c r="E490">
        <f t="shared" si="69"/>
        <v>7.1845605945586613</v>
      </c>
      <c r="F490">
        <f t="shared" si="70"/>
        <v>0</v>
      </c>
      <c r="G490">
        <f t="shared" si="70"/>
        <v>0</v>
      </c>
      <c r="H490">
        <f t="shared" si="70"/>
        <v>2.1045345617124968E-84</v>
      </c>
      <c r="I490">
        <f t="shared" si="70"/>
        <v>8.13358335418821E-104</v>
      </c>
      <c r="J490">
        <f t="shared" si="72"/>
        <v>2.1045345617124968E-84</v>
      </c>
      <c r="K490">
        <f t="shared" si="71"/>
        <v>7.1845605945586613</v>
      </c>
      <c r="L490">
        <f t="shared" si="73"/>
        <v>51.617910936885103</v>
      </c>
    </row>
    <row r="491" spans="1:12" x14ac:dyDescent="0.25">
      <c r="A491">
        <f t="shared" si="74"/>
        <v>1053.9499999999782</v>
      </c>
      <c r="B491">
        <v>23</v>
      </c>
      <c r="C491">
        <f t="shared" si="67"/>
        <v>17.756073982436874</v>
      </c>
      <c r="D491">
        <f t="shared" si="68"/>
        <v>185.234122641797</v>
      </c>
      <c r="E491">
        <f t="shared" si="69"/>
        <v>5.2439260175631262</v>
      </c>
      <c r="F491">
        <f t="shared" si="70"/>
        <v>0</v>
      </c>
      <c r="G491">
        <f t="shared" si="70"/>
        <v>0</v>
      </c>
      <c r="H491">
        <f t="shared" si="70"/>
        <v>5.6755583253610013E-85</v>
      </c>
      <c r="I491">
        <f t="shared" si="70"/>
        <v>1.9112008930081708E-104</v>
      </c>
      <c r="J491">
        <f t="shared" si="72"/>
        <v>5.6755583253610013E-85</v>
      </c>
      <c r="K491">
        <f t="shared" si="71"/>
        <v>5.2439260175631262</v>
      </c>
      <c r="L491">
        <f t="shared" si="73"/>
        <v>27.498760077675467</v>
      </c>
    </row>
    <row r="492" spans="1:12" x14ac:dyDescent="0.25">
      <c r="A492">
        <f t="shared" si="74"/>
        <v>1053.9999999999782</v>
      </c>
      <c r="B492">
        <v>25</v>
      </c>
      <c r="C492">
        <f t="shared" si="67"/>
        <v>17.696708559432409</v>
      </c>
      <c r="D492">
        <f t="shared" si="68"/>
        <v>185.18412264179705</v>
      </c>
      <c r="E492">
        <f t="shared" si="69"/>
        <v>7.3032914405675911</v>
      </c>
      <c r="F492">
        <f t="shared" si="70"/>
        <v>0</v>
      </c>
      <c r="G492">
        <f t="shared" si="70"/>
        <v>0</v>
      </c>
      <c r="H492">
        <f t="shared" si="70"/>
        <v>1.5240025071682182E-85</v>
      </c>
      <c r="I492">
        <f t="shared" si="70"/>
        <v>4.4715271641511449E-105</v>
      </c>
      <c r="J492">
        <f t="shared" si="72"/>
        <v>1.5240025071682182E-85</v>
      </c>
      <c r="K492">
        <f t="shared" si="71"/>
        <v>7.3032914405675911</v>
      </c>
      <c r="L492">
        <f t="shared" si="73"/>
        <v>53.33806586586784</v>
      </c>
    </row>
    <row r="493" spans="1:12" x14ac:dyDescent="0.25">
      <c r="A493">
        <f t="shared" si="74"/>
        <v>1054.0499999999781</v>
      </c>
      <c r="B493">
        <v>17</v>
      </c>
      <c r="C493">
        <f t="shared" si="67"/>
        <v>17.637343136427944</v>
      </c>
      <c r="D493">
        <f t="shared" si="68"/>
        <v>185.13412264179709</v>
      </c>
      <c r="E493">
        <f t="shared" si="69"/>
        <v>-0.63734313642794405</v>
      </c>
      <c r="F493">
        <f t="shared" si="70"/>
        <v>0</v>
      </c>
      <c r="G493">
        <f t="shared" si="70"/>
        <v>0</v>
      </c>
      <c r="H493">
        <f t="shared" si="70"/>
        <v>4.0746220725246326E-86</v>
      </c>
      <c r="I493">
        <f t="shared" si="70"/>
        <v>1.0416708784421082E-105</v>
      </c>
      <c r="J493">
        <f t="shared" si="72"/>
        <v>4.0746220725246326E-86</v>
      </c>
      <c r="K493">
        <f t="shared" si="71"/>
        <v>-0.63734313642794405</v>
      </c>
      <c r="L493">
        <f t="shared" si="73"/>
        <v>0.40620627355180888</v>
      </c>
    </row>
    <row r="494" spans="1:12" x14ac:dyDescent="0.25">
      <c r="A494">
        <f t="shared" si="74"/>
        <v>1054.0999999999781</v>
      </c>
      <c r="B494">
        <v>21</v>
      </c>
      <c r="C494">
        <f t="shared" si="67"/>
        <v>17.577977713423479</v>
      </c>
      <c r="D494">
        <f t="shared" si="68"/>
        <v>185.08412264179714</v>
      </c>
      <c r="E494">
        <f t="shared" si="69"/>
        <v>3.4220222865765209</v>
      </c>
      <c r="F494">
        <f t="shared" si="70"/>
        <v>0</v>
      </c>
      <c r="G494">
        <f t="shared" si="70"/>
        <v>0</v>
      </c>
      <c r="H494">
        <f t="shared" si="70"/>
        <v>1.0847097580043434E-86</v>
      </c>
      <c r="I494">
        <f t="shared" si="70"/>
        <v>2.4161855811245769E-106</v>
      </c>
      <c r="J494">
        <f t="shared" si="72"/>
        <v>1.0847097580043434E-86</v>
      </c>
      <c r="K494">
        <f t="shared" si="71"/>
        <v>3.4220222865765209</v>
      </c>
      <c r="L494">
        <f t="shared" si="73"/>
        <v>11.7102365298264</v>
      </c>
    </row>
    <row r="495" spans="1:12" x14ac:dyDescent="0.25">
      <c r="A495">
        <f t="shared" si="74"/>
        <v>1054.149999999978</v>
      </c>
      <c r="B495">
        <v>29</v>
      </c>
      <c r="C495">
        <f t="shared" si="67"/>
        <v>17.518612290419014</v>
      </c>
      <c r="D495">
        <f t="shared" si="68"/>
        <v>185.03412264179718</v>
      </c>
      <c r="E495">
        <f t="shared" si="69"/>
        <v>11.481387709580986</v>
      </c>
      <c r="F495">
        <f t="shared" si="70"/>
        <v>0</v>
      </c>
      <c r="G495">
        <f t="shared" si="70"/>
        <v>0</v>
      </c>
      <c r="H495">
        <f t="shared" si="70"/>
        <v>2.8751752565895318E-87</v>
      </c>
      <c r="I495">
        <f t="shared" si="70"/>
        <v>5.5802694446584467E-107</v>
      </c>
      <c r="J495">
        <f t="shared" si="72"/>
        <v>2.8751752565895318E-87</v>
      </c>
      <c r="K495">
        <f t="shared" si="71"/>
        <v>11.481387709580986</v>
      </c>
      <c r="L495">
        <f t="shared" si="73"/>
        <v>131.82226373771732</v>
      </c>
    </row>
    <row r="496" spans="1:12" x14ac:dyDescent="0.25">
      <c r="A496">
        <f t="shared" si="74"/>
        <v>1054.199999999978</v>
      </c>
      <c r="B496">
        <v>13</v>
      </c>
      <c r="C496">
        <f t="shared" si="67"/>
        <v>17.459246867414549</v>
      </c>
      <c r="D496">
        <f t="shared" si="68"/>
        <v>184.98412264179723</v>
      </c>
      <c r="E496">
        <f t="shared" si="69"/>
        <v>-4.4592468674145493</v>
      </c>
      <c r="F496">
        <f t="shared" si="70"/>
        <v>0</v>
      </c>
      <c r="G496">
        <f t="shared" si="70"/>
        <v>0</v>
      </c>
      <c r="H496">
        <f t="shared" si="70"/>
        <v>7.5882155539497192E-88</v>
      </c>
      <c r="I496">
        <f t="shared" si="70"/>
        <v>1.2832319566823506E-107</v>
      </c>
      <c r="J496">
        <f t="shared" si="72"/>
        <v>7.5882155539497192E-88</v>
      </c>
      <c r="K496">
        <f t="shared" si="71"/>
        <v>-4.4592468674145493</v>
      </c>
      <c r="L496">
        <f t="shared" si="73"/>
        <v>19.884882624546471</v>
      </c>
    </row>
    <row r="497" spans="1:12" x14ac:dyDescent="0.25">
      <c r="A497">
        <f t="shared" si="74"/>
        <v>1054.2499999999779</v>
      </c>
      <c r="B497">
        <v>23</v>
      </c>
      <c r="C497">
        <f t="shared" si="67"/>
        <v>17.399881444410084</v>
      </c>
      <c r="D497">
        <f t="shared" si="68"/>
        <v>184.93412264179727</v>
      </c>
      <c r="E497">
        <f t="shared" si="69"/>
        <v>5.6001185555899156</v>
      </c>
      <c r="F497">
        <f t="shared" si="70"/>
        <v>0</v>
      </c>
      <c r="G497">
        <f t="shared" si="70"/>
        <v>0</v>
      </c>
      <c r="H497">
        <f t="shared" si="70"/>
        <v>1.9940661332391074E-88</v>
      </c>
      <c r="I497">
        <f t="shared" si="70"/>
        <v>2.9381927258756256E-108</v>
      </c>
      <c r="J497">
        <f t="shared" si="72"/>
        <v>1.9940661332391074E-88</v>
      </c>
      <c r="K497">
        <f t="shared" si="71"/>
        <v>5.6001185555899156</v>
      </c>
      <c r="L497">
        <f t="shared" si="73"/>
        <v>31.361327836662483</v>
      </c>
    </row>
    <row r="498" spans="1:12" x14ac:dyDescent="0.25">
      <c r="A498">
        <f t="shared" si="74"/>
        <v>1054.2999999999779</v>
      </c>
      <c r="B498">
        <v>27</v>
      </c>
      <c r="C498">
        <f t="shared" si="67"/>
        <v>17.34051602140562</v>
      </c>
      <c r="D498">
        <f t="shared" si="68"/>
        <v>184.88412264179732</v>
      </c>
      <c r="E498">
        <f t="shared" si="69"/>
        <v>9.6594839785943805</v>
      </c>
      <c r="F498">
        <f t="shared" si="70"/>
        <v>0</v>
      </c>
      <c r="G498">
        <f t="shared" si="70"/>
        <v>0</v>
      </c>
      <c r="H498">
        <f t="shared" si="70"/>
        <v>5.2175187407354412E-89</v>
      </c>
      <c r="I498">
        <f t="shared" si="70"/>
        <v>6.6985454404122095E-109</v>
      </c>
      <c r="J498">
        <f t="shared" si="72"/>
        <v>5.2175187407354412E-89</v>
      </c>
      <c r="K498">
        <f t="shared" si="71"/>
        <v>9.6594839785943805</v>
      </c>
      <c r="L498">
        <f t="shared" si="73"/>
        <v>93.305630732721525</v>
      </c>
    </row>
    <row r="499" spans="1:12" x14ac:dyDescent="0.25">
      <c r="A499">
        <f t="shared" si="74"/>
        <v>1054.3499999999779</v>
      </c>
      <c r="B499">
        <v>29</v>
      </c>
      <c r="C499">
        <f t="shared" si="67"/>
        <v>17.281150598401155</v>
      </c>
      <c r="D499">
        <f t="shared" si="68"/>
        <v>184.83412264179736</v>
      </c>
      <c r="E499">
        <f t="shared" si="69"/>
        <v>11.718849401598845</v>
      </c>
      <c r="F499">
        <f t="shared" si="70"/>
        <v>0</v>
      </c>
      <c r="G499">
        <f t="shared" si="70"/>
        <v>0</v>
      </c>
      <c r="H499">
        <f t="shared" si="70"/>
        <v>1.3592928715794775E-89</v>
      </c>
      <c r="I499">
        <f t="shared" si="70"/>
        <v>1.5205680195742267E-109</v>
      </c>
      <c r="J499">
        <f t="shared" si="72"/>
        <v>1.3592928715794775E-89</v>
      </c>
      <c r="K499">
        <f t="shared" si="71"/>
        <v>11.718849401598845</v>
      </c>
      <c r="L499">
        <f t="shared" si="73"/>
        <v>137.33143129735362</v>
      </c>
    </row>
    <row r="500" spans="1:12" x14ac:dyDescent="0.25">
      <c r="A500">
        <f t="shared" si="74"/>
        <v>1054.3999999999778</v>
      </c>
      <c r="B500">
        <v>27</v>
      </c>
      <c r="C500">
        <f t="shared" si="67"/>
        <v>17.22178517539669</v>
      </c>
      <c r="D500">
        <f t="shared" si="68"/>
        <v>184.78412264179741</v>
      </c>
      <c r="E500">
        <f t="shared" si="69"/>
        <v>9.7782148246033103</v>
      </c>
      <c r="F500">
        <f t="shared" si="70"/>
        <v>0</v>
      </c>
      <c r="G500">
        <f t="shared" si="70"/>
        <v>0</v>
      </c>
      <c r="H500">
        <f t="shared" si="70"/>
        <v>3.5260350310355697E-90</v>
      </c>
      <c r="I500">
        <f t="shared" si="70"/>
        <v>3.436816244456646E-110</v>
      </c>
      <c r="J500">
        <f t="shared" si="72"/>
        <v>3.5260350310355697E-90</v>
      </c>
      <c r="K500">
        <f t="shared" si="71"/>
        <v>9.7782148246033103</v>
      </c>
      <c r="L500">
        <f t="shared" si="73"/>
        <v>95.61348515609194</v>
      </c>
    </row>
    <row r="501" spans="1:12" x14ac:dyDescent="0.25">
      <c r="A501">
        <f t="shared" si="74"/>
        <v>1054.4499999999778</v>
      </c>
      <c r="B501">
        <v>28</v>
      </c>
      <c r="C501">
        <f t="shared" si="67"/>
        <v>17.162419752392225</v>
      </c>
      <c r="D501">
        <f t="shared" si="68"/>
        <v>184.73412264179746</v>
      </c>
      <c r="E501">
        <f t="shared" si="69"/>
        <v>10.837580247607775</v>
      </c>
      <c r="F501">
        <f t="shared" si="70"/>
        <v>0</v>
      </c>
      <c r="G501">
        <f t="shared" si="70"/>
        <v>0</v>
      </c>
      <c r="H501">
        <f t="shared" si="70"/>
        <v>9.1071977676838658E-91</v>
      </c>
      <c r="I501">
        <f t="shared" si="70"/>
        <v>7.7344936715351417E-111</v>
      </c>
      <c r="J501">
        <f t="shared" si="72"/>
        <v>9.1071977676838658E-91</v>
      </c>
      <c r="K501">
        <f t="shared" si="71"/>
        <v>10.837580247607775</v>
      </c>
      <c r="L501">
        <f t="shared" si="73"/>
        <v>117.4531456233382</v>
      </c>
    </row>
    <row r="502" spans="1:12" x14ac:dyDescent="0.25">
      <c r="A502">
        <f t="shared" si="74"/>
        <v>1054.4999999999777</v>
      </c>
      <c r="B502">
        <v>22</v>
      </c>
      <c r="C502">
        <f t="shared" si="67"/>
        <v>17.10305432938776</v>
      </c>
      <c r="D502">
        <f t="shared" si="68"/>
        <v>184.6841226417975</v>
      </c>
      <c r="E502">
        <f t="shared" si="69"/>
        <v>4.8969456706122401</v>
      </c>
      <c r="F502">
        <f t="shared" si="70"/>
        <v>0</v>
      </c>
      <c r="G502">
        <f t="shared" si="70"/>
        <v>0</v>
      </c>
      <c r="H502">
        <f t="shared" si="70"/>
        <v>2.3421110019389733E-91</v>
      </c>
      <c r="I502">
        <f t="shared" si="70"/>
        <v>1.7331357483388325E-111</v>
      </c>
      <c r="J502">
        <f t="shared" si="72"/>
        <v>2.3421110019389733E-91</v>
      </c>
      <c r="K502">
        <f t="shared" si="71"/>
        <v>4.8969456706122401</v>
      </c>
      <c r="L502">
        <f t="shared" si="73"/>
        <v>23.980076900927962</v>
      </c>
    </row>
    <row r="503" spans="1:12" x14ac:dyDescent="0.25">
      <c r="A503">
        <f t="shared" si="74"/>
        <v>1054.5499999999777</v>
      </c>
      <c r="B503">
        <v>24</v>
      </c>
      <c r="C503">
        <f t="shared" si="67"/>
        <v>17.043688906383295</v>
      </c>
      <c r="D503">
        <f t="shared" si="68"/>
        <v>184.63412264179755</v>
      </c>
      <c r="E503">
        <f t="shared" si="69"/>
        <v>6.956311093616705</v>
      </c>
      <c r="F503">
        <f t="shared" si="70"/>
        <v>0</v>
      </c>
      <c r="G503">
        <f t="shared" si="70"/>
        <v>0</v>
      </c>
      <c r="H503">
        <f t="shared" si="70"/>
        <v>5.9972857550132266E-92</v>
      </c>
      <c r="I503">
        <f t="shared" si="70"/>
        <v>3.8668594589832719E-112</v>
      </c>
      <c r="J503">
        <f t="shared" si="72"/>
        <v>5.9972857550132266E-92</v>
      </c>
      <c r="K503">
        <f t="shared" si="71"/>
        <v>6.956311093616705</v>
      </c>
      <c r="L503">
        <f t="shared" si="73"/>
        <v>48.390264031174837</v>
      </c>
    </row>
    <row r="504" spans="1:12" x14ac:dyDescent="0.25">
      <c r="A504">
        <f t="shared" si="74"/>
        <v>1054.5999999999776</v>
      </c>
      <c r="B504">
        <v>33</v>
      </c>
      <c r="C504">
        <f t="shared" si="67"/>
        <v>16.98432348337883</v>
      </c>
      <c r="D504">
        <f t="shared" si="68"/>
        <v>184.58412264179759</v>
      </c>
      <c r="E504">
        <f t="shared" si="69"/>
        <v>16.01567651662117</v>
      </c>
      <c r="F504">
        <f t="shared" si="70"/>
        <v>0</v>
      </c>
      <c r="G504">
        <f t="shared" si="70"/>
        <v>0</v>
      </c>
      <c r="H504">
        <f t="shared" si="70"/>
        <v>1.5290671991167718E-92</v>
      </c>
      <c r="I504">
        <f t="shared" si="70"/>
        <v>8.5903193916253135E-113</v>
      </c>
      <c r="J504">
        <f t="shared" si="72"/>
        <v>1.5290671991167718E-92</v>
      </c>
      <c r="K504">
        <f t="shared" si="71"/>
        <v>16.01567651662117</v>
      </c>
      <c r="L504">
        <f t="shared" si="73"/>
        <v>256.50189428505081</v>
      </c>
    </row>
    <row r="505" spans="1:12" x14ac:dyDescent="0.25">
      <c r="A505">
        <f t="shared" si="74"/>
        <v>1054.6499999999776</v>
      </c>
      <c r="B505">
        <v>21</v>
      </c>
      <c r="C505">
        <f t="shared" si="67"/>
        <v>16.924958060374365</v>
      </c>
      <c r="D505">
        <f t="shared" si="68"/>
        <v>184.53412264179764</v>
      </c>
      <c r="E505">
        <f t="shared" si="69"/>
        <v>4.0750419396256348</v>
      </c>
      <c r="F505">
        <f t="shared" si="70"/>
        <v>0</v>
      </c>
      <c r="G505">
        <f t="shared" si="70"/>
        <v>0</v>
      </c>
      <c r="H505">
        <f t="shared" si="70"/>
        <v>3.881708901555164E-93</v>
      </c>
      <c r="I505">
        <f t="shared" si="70"/>
        <v>1.9001389071709238E-113</v>
      </c>
      <c r="J505">
        <f t="shared" si="72"/>
        <v>3.881708901555164E-93</v>
      </c>
      <c r="K505">
        <f t="shared" si="71"/>
        <v>4.0750419396256348</v>
      </c>
      <c r="L505">
        <f t="shared" si="73"/>
        <v>16.605966809707855</v>
      </c>
    </row>
    <row r="506" spans="1:12" x14ac:dyDescent="0.25">
      <c r="A506">
        <f t="shared" si="74"/>
        <v>1054.6999999999775</v>
      </c>
      <c r="B506">
        <v>21</v>
      </c>
      <c r="C506">
        <f t="shared" si="67"/>
        <v>16.8655926373699</v>
      </c>
      <c r="D506">
        <f t="shared" si="68"/>
        <v>184.48412264179768</v>
      </c>
      <c r="E506">
        <f t="shared" si="69"/>
        <v>4.1344073626300997</v>
      </c>
      <c r="F506">
        <f t="shared" si="70"/>
        <v>0</v>
      </c>
      <c r="G506">
        <f t="shared" si="70"/>
        <v>0</v>
      </c>
      <c r="H506">
        <f t="shared" si="70"/>
        <v>9.8116922207852783E-94</v>
      </c>
      <c r="I506">
        <f t="shared" si="70"/>
        <v>4.1849136921278566E-114</v>
      </c>
      <c r="J506">
        <f t="shared" si="72"/>
        <v>9.8116922207852783E-94</v>
      </c>
      <c r="K506">
        <f t="shared" si="71"/>
        <v>4.1344073626300997</v>
      </c>
      <c r="L506">
        <f t="shared" si="73"/>
        <v>17.093324240169977</v>
      </c>
    </row>
    <row r="507" spans="1:12" x14ac:dyDescent="0.25">
      <c r="A507">
        <f t="shared" si="74"/>
        <v>1054.7499999999775</v>
      </c>
      <c r="B507">
        <v>30</v>
      </c>
      <c r="C507">
        <f t="shared" si="67"/>
        <v>16.806227214365435</v>
      </c>
      <c r="D507">
        <f t="shared" si="68"/>
        <v>184.43412264179773</v>
      </c>
      <c r="E507">
        <f t="shared" si="69"/>
        <v>13.193772785634565</v>
      </c>
      <c r="F507">
        <f t="shared" si="70"/>
        <v>0</v>
      </c>
      <c r="G507">
        <f t="shared" si="70"/>
        <v>0</v>
      </c>
      <c r="H507">
        <f t="shared" si="70"/>
        <v>2.4693885561327162E-94</v>
      </c>
      <c r="I507">
        <f t="shared" si="70"/>
        <v>9.1772545221332993E-115</v>
      </c>
      <c r="J507">
        <f t="shared" si="72"/>
        <v>2.4693885561327162E-94</v>
      </c>
      <c r="K507">
        <f t="shared" si="71"/>
        <v>13.193772785634565</v>
      </c>
      <c r="L507">
        <f t="shared" si="73"/>
        <v>174.07564031895126</v>
      </c>
    </row>
    <row r="508" spans="1:12" x14ac:dyDescent="0.25">
      <c r="A508">
        <f t="shared" si="74"/>
        <v>1054.7999999999774</v>
      </c>
      <c r="B508">
        <v>22</v>
      </c>
      <c r="C508">
        <f t="shared" si="67"/>
        <v>16.746861791360971</v>
      </c>
      <c r="D508">
        <f t="shared" si="68"/>
        <v>184.38412264179777</v>
      </c>
      <c r="E508">
        <f t="shared" si="69"/>
        <v>5.2531382086390295</v>
      </c>
      <c r="F508">
        <f t="shared" si="70"/>
        <v>0</v>
      </c>
      <c r="G508">
        <f t="shared" si="70"/>
        <v>0</v>
      </c>
      <c r="H508">
        <f t="shared" si="70"/>
        <v>6.1881311207177754E-95</v>
      </c>
      <c r="I508">
        <f t="shared" si="70"/>
        <v>2.0038451755225807E-115</v>
      </c>
      <c r="J508">
        <f t="shared" si="72"/>
        <v>6.1881311207177754E-95</v>
      </c>
      <c r="K508">
        <f t="shared" si="71"/>
        <v>5.2531382086390295</v>
      </c>
      <c r="L508">
        <f t="shared" si="73"/>
        <v>27.59546103906327</v>
      </c>
    </row>
    <row r="509" spans="1:12" x14ac:dyDescent="0.25">
      <c r="A509">
        <f t="shared" si="74"/>
        <v>1054.8499999999774</v>
      </c>
      <c r="B509">
        <v>20</v>
      </c>
      <c r="C509">
        <f t="shared" si="67"/>
        <v>16.687496368356278</v>
      </c>
      <c r="D509">
        <f t="shared" si="68"/>
        <v>184.33412264179782</v>
      </c>
      <c r="E509">
        <f t="shared" si="69"/>
        <v>3.3125036316437217</v>
      </c>
      <c r="F509">
        <f t="shared" si="70"/>
        <v>0</v>
      </c>
      <c r="G509">
        <f t="shared" si="70"/>
        <v>0</v>
      </c>
      <c r="H509">
        <f t="shared" si="70"/>
        <v>1.5440243507285848E-95</v>
      </c>
      <c r="I509">
        <f t="shared" si="70"/>
        <v>4.3565295663991764E-116</v>
      </c>
      <c r="J509">
        <f t="shared" si="72"/>
        <v>1.5440243507285848E-95</v>
      </c>
      <c r="K509">
        <f t="shared" si="71"/>
        <v>3.3125036316437217</v>
      </c>
      <c r="L509">
        <f t="shared" si="73"/>
        <v>10.972680309652846</v>
      </c>
    </row>
    <row r="510" spans="1:12" x14ac:dyDescent="0.25">
      <c r="A510">
        <f t="shared" si="74"/>
        <v>1054.8999999999774</v>
      </c>
      <c r="B510">
        <v>34</v>
      </c>
      <c r="C510">
        <f t="shared" si="67"/>
        <v>16.628130945351813</v>
      </c>
      <c r="D510">
        <f t="shared" si="68"/>
        <v>184.28412264179786</v>
      </c>
      <c r="E510">
        <f t="shared" si="69"/>
        <v>17.371869054648187</v>
      </c>
      <c r="F510">
        <f t="shared" si="70"/>
        <v>0</v>
      </c>
      <c r="G510">
        <f t="shared" si="70"/>
        <v>0</v>
      </c>
      <c r="H510">
        <f t="shared" si="70"/>
        <v>3.8359535956528477E-96</v>
      </c>
      <c r="I510">
        <f t="shared" si="70"/>
        <v>9.4306642655212609E-117</v>
      </c>
      <c r="J510">
        <f t="shared" si="72"/>
        <v>3.8359535956528477E-96</v>
      </c>
      <c r="K510">
        <f t="shared" si="71"/>
        <v>17.371869054648187</v>
      </c>
      <c r="L510">
        <f t="shared" si="73"/>
        <v>301.78183445184328</v>
      </c>
    </row>
    <row r="511" spans="1:12" x14ac:dyDescent="0.25">
      <c r="A511">
        <f t="shared" si="74"/>
        <v>1054.9499999999773</v>
      </c>
      <c r="B511">
        <v>28</v>
      </c>
      <c r="C511">
        <f t="shared" si="67"/>
        <v>16.568765522347348</v>
      </c>
      <c r="D511">
        <f t="shared" si="68"/>
        <v>184.23412264179791</v>
      </c>
      <c r="E511">
        <f t="shared" si="69"/>
        <v>11.431234477652652</v>
      </c>
      <c r="F511">
        <f t="shared" si="70"/>
        <v>0</v>
      </c>
      <c r="G511">
        <f t="shared" si="70"/>
        <v>0</v>
      </c>
      <c r="H511">
        <f t="shared" si="70"/>
        <v>9.4889270074148472E-97</v>
      </c>
      <c r="I511">
        <f t="shared" si="70"/>
        <v>2.032680019528177E-117</v>
      </c>
      <c r="J511">
        <f t="shared" si="72"/>
        <v>9.4889270074148472E-97</v>
      </c>
      <c r="K511">
        <f t="shared" si="71"/>
        <v>11.431234477652652</v>
      </c>
      <c r="L511">
        <f t="shared" si="73"/>
        <v>130.6731216830747</v>
      </c>
    </row>
    <row r="512" spans="1:12" x14ac:dyDescent="0.25">
      <c r="A512">
        <f t="shared" si="74"/>
        <v>1054.9999999999773</v>
      </c>
      <c r="B512">
        <v>20</v>
      </c>
      <c r="C512">
        <f t="shared" si="67"/>
        <v>16.509400099342884</v>
      </c>
      <c r="D512">
        <f t="shared" si="68"/>
        <v>184.18412264179796</v>
      </c>
      <c r="E512">
        <f t="shared" si="69"/>
        <v>3.4905999006571165</v>
      </c>
      <c r="F512">
        <f t="shared" si="70"/>
        <v>0</v>
      </c>
      <c r="G512">
        <f t="shared" si="70"/>
        <v>0</v>
      </c>
      <c r="H512">
        <f t="shared" si="70"/>
        <v>2.3371437681449E-97</v>
      </c>
      <c r="I512">
        <f t="shared" si="70"/>
        <v>4.3623536283915114E-118</v>
      </c>
      <c r="J512">
        <f t="shared" si="72"/>
        <v>2.3371437681449E-97</v>
      </c>
      <c r="K512">
        <f t="shared" si="71"/>
        <v>3.4905999006571165</v>
      </c>
      <c r="L512">
        <f t="shared" si="73"/>
        <v>12.184287666467471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18.85546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28</v>
      </c>
    </row>
    <row r="4" spans="1:1" x14ac:dyDescent="0.25">
      <c r="A4" s="1">
        <v>43896</v>
      </c>
    </row>
    <row r="5" spans="1:1" x14ac:dyDescent="0.25">
      <c r="A5">
        <v>1030</v>
      </c>
    </row>
    <row r="6" spans="1:1" x14ac:dyDescent="0.25">
      <c r="A6">
        <v>1055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41</v>
      </c>
    </row>
    <row r="13" spans="1:1" x14ac:dyDescent="0.25">
      <c r="A13">
        <v>26</v>
      </c>
    </row>
    <row r="14" spans="1:1" x14ac:dyDescent="0.25">
      <c r="A14">
        <v>56</v>
      </c>
    </row>
    <row r="15" spans="1:1" x14ac:dyDescent="0.25">
      <c r="A15">
        <v>43</v>
      </c>
    </row>
    <row r="16" spans="1:1" x14ac:dyDescent="0.25">
      <c r="A16">
        <v>40</v>
      </c>
    </row>
    <row r="17" spans="1:1" x14ac:dyDescent="0.25">
      <c r="A17">
        <v>48</v>
      </c>
    </row>
    <row r="18" spans="1:1" x14ac:dyDescent="0.25">
      <c r="A18">
        <v>57</v>
      </c>
    </row>
    <row r="19" spans="1:1" x14ac:dyDescent="0.25">
      <c r="A19">
        <v>41</v>
      </c>
    </row>
    <row r="20" spans="1:1" x14ac:dyDescent="0.25">
      <c r="A20">
        <v>41</v>
      </c>
    </row>
    <row r="21" spans="1:1" x14ac:dyDescent="0.25">
      <c r="A21">
        <v>53</v>
      </c>
    </row>
    <row r="22" spans="1:1" x14ac:dyDescent="0.25">
      <c r="A22">
        <v>38</v>
      </c>
    </row>
    <row r="23" spans="1:1" x14ac:dyDescent="0.25">
      <c r="A23">
        <v>58</v>
      </c>
    </row>
    <row r="24" spans="1:1" x14ac:dyDescent="0.25">
      <c r="A24">
        <v>44</v>
      </c>
    </row>
    <row r="25" spans="1:1" x14ac:dyDescent="0.25">
      <c r="A25">
        <v>49</v>
      </c>
    </row>
    <row r="26" spans="1:1" x14ac:dyDescent="0.25">
      <c r="A26">
        <v>50</v>
      </c>
    </row>
    <row r="27" spans="1:1" x14ac:dyDescent="0.25">
      <c r="A27">
        <v>38</v>
      </c>
    </row>
    <row r="28" spans="1:1" x14ac:dyDescent="0.25">
      <c r="A28">
        <v>52</v>
      </c>
    </row>
    <row r="29" spans="1:1" x14ac:dyDescent="0.25">
      <c r="A29">
        <v>44</v>
      </c>
    </row>
    <row r="30" spans="1:1" x14ac:dyDescent="0.25">
      <c r="A30">
        <v>46</v>
      </c>
    </row>
    <row r="31" spans="1:1" x14ac:dyDescent="0.25">
      <c r="A31">
        <v>49</v>
      </c>
    </row>
    <row r="32" spans="1:1" x14ac:dyDescent="0.25">
      <c r="A32">
        <v>44</v>
      </c>
    </row>
    <row r="33" spans="1:1" x14ac:dyDescent="0.25">
      <c r="A33">
        <v>43</v>
      </c>
    </row>
    <row r="34" spans="1:1" x14ac:dyDescent="0.25">
      <c r="A34">
        <v>36</v>
      </c>
    </row>
    <row r="35" spans="1:1" x14ac:dyDescent="0.25">
      <c r="A35">
        <v>56</v>
      </c>
    </row>
    <row r="36" spans="1:1" x14ac:dyDescent="0.25">
      <c r="A36">
        <v>54</v>
      </c>
    </row>
    <row r="37" spans="1:1" x14ac:dyDescent="0.25">
      <c r="A37">
        <v>43</v>
      </c>
    </row>
    <row r="38" spans="1:1" x14ac:dyDescent="0.25">
      <c r="A38">
        <v>41</v>
      </c>
    </row>
    <row r="39" spans="1:1" x14ac:dyDescent="0.25">
      <c r="A39">
        <v>43</v>
      </c>
    </row>
    <row r="40" spans="1:1" x14ac:dyDescent="0.25">
      <c r="A40">
        <v>39</v>
      </c>
    </row>
    <row r="41" spans="1:1" x14ac:dyDescent="0.25">
      <c r="A41">
        <v>54</v>
      </c>
    </row>
    <row r="42" spans="1:1" x14ac:dyDescent="0.25">
      <c r="A42">
        <v>36</v>
      </c>
    </row>
    <row r="43" spans="1:1" x14ac:dyDescent="0.25">
      <c r="A43">
        <v>59</v>
      </c>
    </row>
    <row r="44" spans="1:1" x14ac:dyDescent="0.25">
      <c r="A44">
        <v>57</v>
      </c>
    </row>
    <row r="45" spans="1:1" x14ac:dyDescent="0.25">
      <c r="A45">
        <v>54</v>
      </c>
    </row>
    <row r="46" spans="1:1" x14ac:dyDescent="0.25">
      <c r="A46">
        <v>34</v>
      </c>
    </row>
    <row r="47" spans="1:1" x14ac:dyDescent="0.25">
      <c r="A47">
        <v>45</v>
      </c>
    </row>
    <row r="48" spans="1:1" x14ac:dyDescent="0.25">
      <c r="A48">
        <v>48</v>
      </c>
    </row>
    <row r="49" spans="1:1" x14ac:dyDescent="0.25">
      <c r="A49">
        <v>51</v>
      </c>
    </row>
    <row r="50" spans="1:1" x14ac:dyDescent="0.25">
      <c r="A50">
        <v>46</v>
      </c>
    </row>
    <row r="51" spans="1:1" x14ac:dyDescent="0.25">
      <c r="A51">
        <v>43</v>
      </c>
    </row>
    <row r="52" spans="1:1" x14ac:dyDescent="0.25">
      <c r="A52">
        <v>57</v>
      </c>
    </row>
    <row r="53" spans="1:1" x14ac:dyDescent="0.25">
      <c r="A53">
        <v>59</v>
      </c>
    </row>
    <row r="54" spans="1:1" x14ac:dyDescent="0.25">
      <c r="A54">
        <v>48</v>
      </c>
    </row>
    <row r="55" spans="1:1" x14ac:dyDescent="0.25">
      <c r="A55">
        <v>43</v>
      </c>
    </row>
    <row r="56" spans="1:1" x14ac:dyDescent="0.25">
      <c r="A56">
        <v>49</v>
      </c>
    </row>
    <row r="57" spans="1:1" x14ac:dyDescent="0.25">
      <c r="A57">
        <v>28</v>
      </c>
    </row>
    <row r="58" spans="1:1" x14ac:dyDescent="0.25">
      <c r="A58">
        <v>44</v>
      </c>
    </row>
    <row r="59" spans="1:1" x14ac:dyDescent="0.25">
      <c r="A59">
        <v>38</v>
      </c>
    </row>
    <row r="60" spans="1:1" x14ac:dyDescent="0.25">
      <c r="A60">
        <v>46</v>
      </c>
    </row>
    <row r="61" spans="1:1" x14ac:dyDescent="0.25">
      <c r="A61">
        <v>43</v>
      </c>
    </row>
    <row r="62" spans="1:1" x14ac:dyDescent="0.25">
      <c r="A62">
        <v>38</v>
      </c>
    </row>
    <row r="63" spans="1:1" x14ac:dyDescent="0.25">
      <c r="A63">
        <v>41</v>
      </c>
    </row>
    <row r="64" spans="1:1" x14ac:dyDescent="0.25">
      <c r="A64">
        <v>48</v>
      </c>
    </row>
    <row r="65" spans="1:1" x14ac:dyDescent="0.25">
      <c r="A65">
        <v>52</v>
      </c>
    </row>
    <row r="66" spans="1:1" x14ac:dyDescent="0.25">
      <c r="A66">
        <v>56</v>
      </c>
    </row>
    <row r="67" spans="1:1" x14ac:dyDescent="0.25">
      <c r="A67">
        <v>56</v>
      </c>
    </row>
    <row r="68" spans="1:1" x14ac:dyDescent="0.25">
      <c r="A68">
        <v>40</v>
      </c>
    </row>
    <row r="69" spans="1:1" x14ac:dyDescent="0.25">
      <c r="A69">
        <v>46</v>
      </c>
    </row>
    <row r="70" spans="1:1" x14ac:dyDescent="0.25">
      <c r="A70">
        <v>44</v>
      </c>
    </row>
    <row r="71" spans="1:1" x14ac:dyDescent="0.25">
      <c r="A71">
        <v>44</v>
      </c>
    </row>
    <row r="72" spans="1:1" x14ac:dyDescent="0.25">
      <c r="A72">
        <v>42</v>
      </c>
    </row>
    <row r="73" spans="1:1" x14ac:dyDescent="0.25">
      <c r="A73">
        <v>43</v>
      </c>
    </row>
    <row r="74" spans="1:1" x14ac:dyDescent="0.25">
      <c r="A74">
        <v>37</v>
      </c>
    </row>
    <row r="75" spans="1:1" x14ac:dyDescent="0.25">
      <c r="A75">
        <v>46</v>
      </c>
    </row>
    <row r="76" spans="1:1" x14ac:dyDescent="0.25">
      <c r="A76">
        <v>39</v>
      </c>
    </row>
    <row r="77" spans="1:1" x14ac:dyDescent="0.25">
      <c r="A77">
        <v>43</v>
      </c>
    </row>
    <row r="78" spans="1:1" x14ac:dyDescent="0.25">
      <c r="A78">
        <v>55</v>
      </c>
    </row>
    <row r="79" spans="1:1" x14ac:dyDescent="0.25">
      <c r="A79">
        <v>45</v>
      </c>
    </row>
    <row r="80" spans="1:1" x14ac:dyDescent="0.25">
      <c r="A80">
        <v>41</v>
      </c>
    </row>
    <row r="81" spans="1:1" x14ac:dyDescent="0.25">
      <c r="A81">
        <v>38</v>
      </c>
    </row>
    <row r="82" spans="1:1" x14ac:dyDescent="0.25">
      <c r="A82">
        <v>47</v>
      </c>
    </row>
    <row r="83" spans="1:1" x14ac:dyDescent="0.25">
      <c r="A83">
        <v>49</v>
      </c>
    </row>
    <row r="84" spans="1:1" x14ac:dyDescent="0.25">
      <c r="A84">
        <v>44</v>
      </c>
    </row>
    <row r="85" spans="1:1" x14ac:dyDescent="0.25">
      <c r="A85">
        <v>37</v>
      </c>
    </row>
    <row r="86" spans="1:1" x14ac:dyDescent="0.25">
      <c r="A86">
        <v>42</v>
      </c>
    </row>
    <row r="87" spans="1:1" x14ac:dyDescent="0.25">
      <c r="A87">
        <v>57</v>
      </c>
    </row>
    <row r="88" spans="1:1" x14ac:dyDescent="0.25">
      <c r="A88">
        <v>53</v>
      </c>
    </row>
    <row r="89" spans="1:1" x14ac:dyDescent="0.25">
      <c r="A89">
        <v>33</v>
      </c>
    </row>
    <row r="90" spans="1:1" x14ac:dyDescent="0.25">
      <c r="A90">
        <v>41</v>
      </c>
    </row>
    <row r="91" spans="1:1" x14ac:dyDescent="0.25">
      <c r="A91">
        <v>47</v>
      </c>
    </row>
    <row r="92" spans="1:1" x14ac:dyDescent="0.25">
      <c r="A92">
        <v>50</v>
      </c>
    </row>
    <row r="93" spans="1:1" x14ac:dyDescent="0.25">
      <c r="A93">
        <v>48</v>
      </c>
    </row>
    <row r="94" spans="1:1" x14ac:dyDescent="0.25">
      <c r="A94">
        <v>35</v>
      </c>
    </row>
    <row r="95" spans="1:1" x14ac:dyDescent="0.25">
      <c r="A95">
        <v>28</v>
      </c>
    </row>
    <row r="96" spans="1:1" x14ac:dyDescent="0.25">
      <c r="A96">
        <v>45</v>
      </c>
    </row>
    <row r="97" spans="1:1" x14ac:dyDescent="0.25">
      <c r="A97">
        <v>38</v>
      </c>
    </row>
    <row r="98" spans="1:1" x14ac:dyDescent="0.25">
      <c r="A98">
        <v>34</v>
      </c>
    </row>
    <row r="99" spans="1:1" x14ac:dyDescent="0.25">
      <c r="A99">
        <v>41</v>
      </c>
    </row>
    <row r="100" spans="1:1" x14ac:dyDescent="0.25">
      <c r="A100">
        <v>40</v>
      </c>
    </row>
    <row r="101" spans="1:1" x14ac:dyDescent="0.25">
      <c r="A101">
        <v>43</v>
      </c>
    </row>
    <row r="102" spans="1:1" x14ac:dyDescent="0.25">
      <c r="A102">
        <v>49</v>
      </c>
    </row>
    <row r="103" spans="1:1" x14ac:dyDescent="0.25">
      <c r="A103">
        <v>46</v>
      </c>
    </row>
    <row r="104" spans="1:1" x14ac:dyDescent="0.25">
      <c r="A104">
        <v>45</v>
      </c>
    </row>
    <row r="105" spans="1:1" x14ac:dyDescent="0.25">
      <c r="A105">
        <v>40</v>
      </c>
    </row>
    <row r="106" spans="1:1" x14ac:dyDescent="0.25">
      <c r="A106">
        <v>41</v>
      </c>
    </row>
    <row r="107" spans="1:1" x14ac:dyDescent="0.25">
      <c r="A107">
        <v>30</v>
      </c>
    </row>
    <row r="108" spans="1:1" x14ac:dyDescent="0.25">
      <c r="A108">
        <v>50</v>
      </c>
    </row>
    <row r="109" spans="1:1" x14ac:dyDescent="0.25">
      <c r="A109">
        <v>48</v>
      </c>
    </row>
    <row r="110" spans="1:1" x14ac:dyDescent="0.25">
      <c r="A110">
        <v>59</v>
      </c>
    </row>
    <row r="111" spans="1:1" x14ac:dyDescent="0.25">
      <c r="A111">
        <v>43</v>
      </c>
    </row>
    <row r="112" spans="1:1" x14ac:dyDescent="0.25">
      <c r="A112">
        <v>59</v>
      </c>
    </row>
    <row r="113" spans="1:1" x14ac:dyDescent="0.25">
      <c r="A113">
        <v>55</v>
      </c>
    </row>
    <row r="114" spans="1:1" x14ac:dyDescent="0.25">
      <c r="A114">
        <v>67</v>
      </c>
    </row>
    <row r="115" spans="1:1" x14ac:dyDescent="0.25">
      <c r="A115">
        <v>47</v>
      </c>
    </row>
    <row r="116" spans="1:1" x14ac:dyDescent="0.25">
      <c r="A116">
        <v>37</v>
      </c>
    </row>
    <row r="117" spans="1:1" x14ac:dyDescent="0.25">
      <c r="A117">
        <v>46</v>
      </c>
    </row>
    <row r="118" spans="1:1" x14ac:dyDescent="0.25">
      <c r="A118">
        <v>44</v>
      </c>
    </row>
    <row r="119" spans="1:1" x14ac:dyDescent="0.25">
      <c r="A119">
        <v>55</v>
      </c>
    </row>
    <row r="120" spans="1:1" x14ac:dyDescent="0.25">
      <c r="A120">
        <v>47</v>
      </c>
    </row>
    <row r="121" spans="1:1" x14ac:dyDescent="0.25">
      <c r="A121">
        <v>55</v>
      </c>
    </row>
    <row r="122" spans="1:1" x14ac:dyDescent="0.25">
      <c r="A122">
        <v>48</v>
      </c>
    </row>
    <row r="123" spans="1:1" x14ac:dyDescent="0.25">
      <c r="A123">
        <v>61</v>
      </c>
    </row>
    <row r="124" spans="1:1" x14ac:dyDescent="0.25">
      <c r="A124">
        <v>52</v>
      </c>
    </row>
    <row r="125" spans="1:1" x14ac:dyDescent="0.25">
      <c r="A125">
        <v>58</v>
      </c>
    </row>
    <row r="126" spans="1:1" x14ac:dyDescent="0.25">
      <c r="A126">
        <v>62</v>
      </c>
    </row>
    <row r="127" spans="1:1" x14ac:dyDescent="0.25">
      <c r="A127">
        <v>65</v>
      </c>
    </row>
    <row r="128" spans="1:1" x14ac:dyDescent="0.25">
      <c r="A128">
        <v>70</v>
      </c>
    </row>
    <row r="129" spans="1:1" x14ac:dyDescent="0.25">
      <c r="A129">
        <v>76</v>
      </c>
    </row>
    <row r="130" spans="1:1" x14ac:dyDescent="0.25">
      <c r="A130">
        <v>76</v>
      </c>
    </row>
    <row r="131" spans="1:1" x14ac:dyDescent="0.25">
      <c r="A131">
        <v>77</v>
      </c>
    </row>
    <row r="132" spans="1:1" x14ac:dyDescent="0.25">
      <c r="A132">
        <v>82</v>
      </c>
    </row>
    <row r="133" spans="1:1" x14ac:dyDescent="0.25">
      <c r="A133">
        <v>93</v>
      </c>
    </row>
    <row r="134" spans="1:1" x14ac:dyDescent="0.25">
      <c r="A134">
        <v>84</v>
      </c>
    </row>
    <row r="135" spans="1:1" x14ac:dyDescent="0.25">
      <c r="A135">
        <v>105</v>
      </c>
    </row>
    <row r="136" spans="1:1" x14ac:dyDescent="0.25">
      <c r="A136">
        <v>90</v>
      </c>
    </row>
    <row r="137" spans="1:1" x14ac:dyDescent="0.25">
      <c r="A137">
        <v>108</v>
      </c>
    </row>
    <row r="138" spans="1:1" x14ac:dyDescent="0.25">
      <c r="A138">
        <v>90</v>
      </c>
    </row>
    <row r="139" spans="1:1" x14ac:dyDescent="0.25">
      <c r="A139">
        <v>118</v>
      </c>
    </row>
    <row r="140" spans="1:1" x14ac:dyDescent="0.25">
      <c r="A140">
        <v>122</v>
      </c>
    </row>
    <row r="141" spans="1:1" x14ac:dyDescent="0.25">
      <c r="A141">
        <v>129</v>
      </c>
    </row>
    <row r="142" spans="1:1" x14ac:dyDescent="0.25">
      <c r="A142">
        <v>135</v>
      </c>
    </row>
    <row r="143" spans="1:1" x14ac:dyDescent="0.25">
      <c r="A143">
        <v>146</v>
      </c>
    </row>
    <row r="144" spans="1:1" x14ac:dyDescent="0.25">
      <c r="A144">
        <v>176</v>
      </c>
    </row>
    <row r="145" spans="1:1" x14ac:dyDescent="0.25">
      <c r="A145">
        <v>169</v>
      </c>
    </row>
    <row r="146" spans="1:1" x14ac:dyDescent="0.25">
      <c r="A146">
        <v>174</v>
      </c>
    </row>
    <row r="147" spans="1:1" x14ac:dyDescent="0.25">
      <c r="A147">
        <v>180</v>
      </c>
    </row>
    <row r="148" spans="1:1" x14ac:dyDescent="0.25">
      <c r="A148">
        <v>182</v>
      </c>
    </row>
    <row r="149" spans="1:1" x14ac:dyDescent="0.25">
      <c r="A149">
        <v>184</v>
      </c>
    </row>
    <row r="150" spans="1:1" x14ac:dyDescent="0.25">
      <c r="A150">
        <v>173</v>
      </c>
    </row>
    <row r="151" spans="1:1" x14ac:dyDescent="0.25">
      <c r="A151">
        <v>178</v>
      </c>
    </row>
    <row r="152" spans="1:1" x14ac:dyDescent="0.25">
      <c r="A152">
        <v>202</v>
      </c>
    </row>
    <row r="153" spans="1:1" x14ac:dyDescent="0.25">
      <c r="A153">
        <v>189</v>
      </c>
    </row>
    <row r="154" spans="1:1" x14ac:dyDescent="0.25">
      <c r="A154">
        <v>177</v>
      </c>
    </row>
    <row r="155" spans="1:1" x14ac:dyDescent="0.25">
      <c r="A155">
        <v>181</v>
      </c>
    </row>
    <row r="156" spans="1:1" x14ac:dyDescent="0.25">
      <c r="A156">
        <v>173</v>
      </c>
    </row>
    <row r="157" spans="1:1" x14ac:dyDescent="0.25">
      <c r="A157">
        <v>204</v>
      </c>
    </row>
    <row r="158" spans="1:1" x14ac:dyDescent="0.25">
      <c r="A158">
        <v>181</v>
      </c>
    </row>
    <row r="159" spans="1:1" x14ac:dyDescent="0.25">
      <c r="A159">
        <v>231</v>
      </c>
    </row>
    <row r="160" spans="1:1" x14ac:dyDescent="0.25">
      <c r="A160">
        <v>190</v>
      </c>
    </row>
    <row r="161" spans="1:1" x14ac:dyDescent="0.25">
      <c r="A161">
        <v>186</v>
      </c>
    </row>
    <row r="162" spans="1:1" x14ac:dyDescent="0.25">
      <c r="A162">
        <v>235</v>
      </c>
    </row>
    <row r="163" spans="1:1" x14ac:dyDescent="0.25">
      <c r="A163">
        <v>218</v>
      </c>
    </row>
    <row r="164" spans="1:1" x14ac:dyDescent="0.25">
      <c r="A164">
        <v>222</v>
      </c>
    </row>
    <row r="165" spans="1:1" x14ac:dyDescent="0.25">
      <c r="A165">
        <v>253</v>
      </c>
    </row>
    <row r="166" spans="1:1" x14ac:dyDescent="0.25">
      <c r="A166">
        <v>204</v>
      </c>
    </row>
    <row r="167" spans="1:1" x14ac:dyDescent="0.25">
      <c r="A167">
        <v>212</v>
      </c>
    </row>
    <row r="168" spans="1:1" x14ac:dyDescent="0.25">
      <c r="A168">
        <v>209</v>
      </c>
    </row>
    <row r="169" spans="1:1" x14ac:dyDescent="0.25">
      <c r="A169">
        <v>228</v>
      </c>
    </row>
    <row r="170" spans="1:1" x14ac:dyDescent="0.25">
      <c r="A170">
        <v>213</v>
      </c>
    </row>
    <row r="171" spans="1:1" x14ac:dyDescent="0.25">
      <c r="A171">
        <v>254</v>
      </c>
    </row>
    <row r="172" spans="1:1" x14ac:dyDescent="0.25">
      <c r="A172">
        <v>259</v>
      </c>
    </row>
    <row r="173" spans="1:1" x14ac:dyDescent="0.25">
      <c r="A173">
        <v>250</v>
      </c>
    </row>
    <row r="174" spans="1:1" x14ac:dyDescent="0.25">
      <c r="A174">
        <v>272</v>
      </c>
    </row>
    <row r="175" spans="1:1" x14ac:dyDescent="0.25">
      <c r="A175">
        <v>274</v>
      </c>
    </row>
    <row r="176" spans="1:1" x14ac:dyDescent="0.25">
      <c r="A176">
        <v>298</v>
      </c>
    </row>
    <row r="177" spans="1:1" x14ac:dyDescent="0.25">
      <c r="A177">
        <v>291</v>
      </c>
    </row>
    <row r="178" spans="1:1" x14ac:dyDescent="0.25">
      <c r="A178">
        <v>298</v>
      </c>
    </row>
    <row r="179" spans="1:1" x14ac:dyDescent="0.25">
      <c r="A179">
        <v>315</v>
      </c>
    </row>
    <row r="180" spans="1:1" x14ac:dyDescent="0.25">
      <c r="A180">
        <v>313</v>
      </c>
    </row>
    <row r="181" spans="1:1" x14ac:dyDescent="0.25">
      <c r="A181">
        <v>292</v>
      </c>
    </row>
    <row r="182" spans="1:1" x14ac:dyDescent="0.25">
      <c r="A182">
        <v>320</v>
      </c>
    </row>
    <row r="183" spans="1:1" x14ac:dyDescent="0.25">
      <c r="A183">
        <v>310</v>
      </c>
    </row>
    <row r="184" spans="1:1" x14ac:dyDescent="0.25">
      <c r="A184">
        <v>274</v>
      </c>
    </row>
    <row r="185" spans="1:1" x14ac:dyDescent="0.25">
      <c r="A185">
        <v>344</v>
      </c>
    </row>
    <row r="186" spans="1:1" x14ac:dyDescent="0.25">
      <c r="A186">
        <v>290</v>
      </c>
    </row>
    <row r="187" spans="1:1" x14ac:dyDescent="0.25">
      <c r="A187">
        <v>291</v>
      </c>
    </row>
    <row r="188" spans="1:1" x14ac:dyDescent="0.25">
      <c r="A188">
        <v>312</v>
      </c>
    </row>
    <row r="189" spans="1:1" x14ac:dyDescent="0.25">
      <c r="A189">
        <v>311</v>
      </c>
    </row>
    <row r="190" spans="1:1" x14ac:dyDescent="0.25">
      <c r="A190">
        <v>276</v>
      </c>
    </row>
    <row r="191" spans="1:1" x14ac:dyDescent="0.25">
      <c r="A191">
        <v>310</v>
      </c>
    </row>
    <row r="192" spans="1:1" x14ac:dyDescent="0.25">
      <c r="A192">
        <v>291</v>
      </c>
    </row>
    <row r="193" spans="1:1" x14ac:dyDescent="0.25">
      <c r="A193">
        <v>285</v>
      </c>
    </row>
    <row r="194" spans="1:1" x14ac:dyDescent="0.25">
      <c r="A194">
        <v>251</v>
      </c>
    </row>
    <row r="195" spans="1:1" x14ac:dyDescent="0.25">
      <c r="A195">
        <v>257</v>
      </c>
    </row>
    <row r="196" spans="1:1" x14ac:dyDescent="0.25">
      <c r="A196">
        <v>243</v>
      </c>
    </row>
    <row r="197" spans="1:1" x14ac:dyDescent="0.25">
      <c r="A197">
        <v>249</v>
      </c>
    </row>
    <row r="198" spans="1:1" x14ac:dyDescent="0.25">
      <c r="A198">
        <v>220</v>
      </c>
    </row>
    <row r="199" spans="1:1" x14ac:dyDescent="0.25">
      <c r="A199">
        <v>192</v>
      </c>
    </row>
    <row r="200" spans="1:1" x14ac:dyDescent="0.25">
      <c r="A200">
        <v>197</v>
      </c>
    </row>
    <row r="201" spans="1:1" x14ac:dyDescent="0.25">
      <c r="A201">
        <v>191</v>
      </c>
    </row>
    <row r="202" spans="1:1" x14ac:dyDescent="0.25">
      <c r="A202">
        <v>223</v>
      </c>
    </row>
    <row r="203" spans="1:1" x14ac:dyDescent="0.25">
      <c r="A203">
        <v>178</v>
      </c>
    </row>
    <row r="204" spans="1:1" x14ac:dyDescent="0.25">
      <c r="A204">
        <v>178</v>
      </c>
    </row>
    <row r="205" spans="1:1" x14ac:dyDescent="0.25">
      <c r="A205">
        <v>159</v>
      </c>
    </row>
    <row r="206" spans="1:1" x14ac:dyDescent="0.25">
      <c r="A206">
        <v>156</v>
      </c>
    </row>
    <row r="207" spans="1:1" x14ac:dyDescent="0.25">
      <c r="A207">
        <v>139</v>
      </c>
    </row>
    <row r="208" spans="1:1" x14ac:dyDescent="0.25">
      <c r="A208">
        <v>140</v>
      </c>
    </row>
    <row r="209" spans="1:1" x14ac:dyDescent="0.25">
      <c r="A209">
        <v>125</v>
      </c>
    </row>
    <row r="210" spans="1:1" x14ac:dyDescent="0.25">
      <c r="A210">
        <v>119</v>
      </c>
    </row>
    <row r="211" spans="1:1" x14ac:dyDescent="0.25">
      <c r="A211">
        <v>134</v>
      </c>
    </row>
    <row r="212" spans="1:1" x14ac:dyDescent="0.25">
      <c r="A212">
        <v>112</v>
      </c>
    </row>
    <row r="213" spans="1:1" x14ac:dyDescent="0.25">
      <c r="A213">
        <v>93</v>
      </c>
    </row>
    <row r="214" spans="1:1" x14ac:dyDescent="0.25">
      <c r="A214">
        <v>97</v>
      </c>
    </row>
    <row r="215" spans="1:1" x14ac:dyDescent="0.25">
      <c r="A215">
        <v>94</v>
      </c>
    </row>
    <row r="216" spans="1:1" x14ac:dyDescent="0.25">
      <c r="A216">
        <v>95</v>
      </c>
    </row>
    <row r="217" spans="1:1" x14ac:dyDescent="0.25">
      <c r="A217">
        <v>91</v>
      </c>
    </row>
    <row r="218" spans="1:1" x14ac:dyDescent="0.25">
      <c r="A218">
        <v>76</v>
      </c>
    </row>
    <row r="219" spans="1:1" x14ac:dyDescent="0.25">
      <c r="A219">
        <v>80</v>
      </c>
    </row>
    <row r="220" spans="1:1" x14ac:dyDescent="0.25">
      <c r="A220">
        <v>58</v>
      </c>
    </row>
    <row r="221" spans="1:1" x14ac:dyDescent="0.25">
      <c r="A221">
        <v>72</v>
      </c>
    </row>
    <row r="222" spans="1:1" x14ac:dyDescent="0.25">
      <c r="A222">
        <v>54</v>
      </c>
    </row>
    <row r="223" spans="1:1" x14ac:dyDescent="0.25">
      <c r="A223">
        <v>59</v>
      </c>
    </row>
    <row r="224" spans="1:1" x14ac:dyDescent="0.25">
      <c r="A224">
        <v>53</v>
      </c>
    </row>
    <row r="225" spans="1:1" x14ac:dyDescent="0.25">
      <c r="A225">
        <v>63</v>
      </c>
    </row>
    <row r="226" spans="1:1" x14ac:dyDescent="0.25">
      <c r="A226">
        <v>52</v>
      </c>
    </row>
    <row r="227" spans="1:1" x14ac:dyDescent="0.25">
      <c r="A227">
        <v>63</v>
      </c>
    </row>
    <row r="228" spans="1:1" x14ac:dyDescent="0.25">
      <c r="A228">
        <v>57</v>
      </c>
    </row>
    <row r="229" spans="1:1" x14ac:dyDescent="0.25">
      <c r="A229">
        <v>61</v>
      </c>
    </row>
    <row r="230" spans="1:1" x14ac:dyDescent="0.25">
      <c r="A230">
        <v>52</v>
      </c>
    </row>
    <row r="231" spans="1:1" x14ac:dyDescent="0.25">
      <c r="A231">
        <v>58</v>
      </c>
    </row>
    <row r="232" spans="1:1" x14ac:dyDescent="0.25">
      <c r="A232">
        <v>40</v>
      </c>
    </row>
    <row r="233" spans="1:1" x14ac:dyDescent="0.25">
      <c r="A233">
        <v>47</v>
      </c>
    </row>
    <row r="234" spans="1:1" x14ac:dyDescent="0.25">
      <c r="A234">
        <v>48</v>
      </c>
    </row>
    <row r="235" spans="1:1" x14ac:dyDescent="0.25">
      <c r="A235">
        <v>45</v>
      </c>
    </row>
    <row r="236" spans="1:1" x14ac:dyDescent="0.25">
      <c r="A236">
        <v>34</v>
      </c>
    </row>
    <row r="237" spans="1:1" x14ac:dyDescent="0.25">
      <c r="A237">
        <v>49</v>
      </c>
    </row>
    <row r="238" spans="1:1" x14ac:dyDescent="0.25">
      <c r="A238">
        <v>39</v>
      </c>
    </row>
    <row r="239" spans="1:1" x14ac:dyDescent="0.25">
      <c r="A239">
        <v>40</v>
      </c>
    </row>
    <row r="240" spans="1:1" x14ac:dyDescent="0.25">
      <c r="A240">
        <v>38</v>
      </c>
    </row>
    <row r="241" spans="1:1" x14ac:dyDescent="0.25">
      <c r="A241">
        <v>49</v>
      </c>
    </row>
    <row r="242" spans="1:1" x14ac:dyDescent="0.25">
      <c r="A242">
        <v>31</v>
      </c>
    </row>
    <row r="243" spans="1:1" x14ac:dyDescent="0.25">
      <c r="A243">
        <v>38</v>
      </c>
    </row>
    <row r="244" spans="1:1" x14ac:dyDescent="0.25">
      <c r="A244">
        <v>28</v>
      </c>
    </row>
    <row r="245" spans="1:1" x14ac:dyDescent="0.25">
      <c r="A245">
        <v>43</v>
      </c>
    </row>
    <row r="246" spans="1:1" x14ac:dyDescent="0.25">
      <c r="A246">
        <v>44</v>
      </c>
    </row>
    <row r="247" spans="1:1" x14ac:dyDescent="0.25">
      <c r="A247">
        <v>51</v>
      </c>
    </row>
    <row r="248" spans="1:1" x14ac:dyDescent="0.25">
      <c r="A248">
        <v>46</v>
      </c>
    </row>
    <row r="249" spans="1:1" x14ac:dyDescent="0.25">
      <c r="A249">
        <v>50</v>
      </c>
    </row>
    <row r="250" spans="1:1" x14ac:dyDescent="0.25">
      <c r="A250">
        <v>21</v>
      </c>
    </row>
    <row r="251" spans="1:1" x14ac:dyDescent="0.25">
      <c r="A251">
        <v>24</v>
      </c>
    </row>
    <row r="252" spans="1:1" x14ac:dyDescent="0.25">
      <c r="A252">
        <v>42</v>
      </c>
    </row>
    <row r="253" spans="1:1" x14ac:dyDescent="0.25">
      <c r="A253">
        <v>31</v>
      </c>
    </row>
    <row r="254" spans="1:1" x14ac:dyDescent="0.25">
      <c r="A254">
        <v>37</v>
      </c>
    </row>
    <row r="255" spans="1:1" x14ac:dyDescent="0.25">
      <c r="A255">
        <v>37</v>
      </c>
    </row>
    <row r="256" spans="1:1" x14ac:dyDescent="0.25">
      <c r="A256">
        <v>35</v>
      </c>
    </row>
    <row r="257" spans="1:1" x14ac:dyDescent="0.25">
      <c r="A257">
        <v>43</v>
      </c>
    </row>
    <row r="258" spans="1:1" x14ac:dyDescent="0.25">
      <c r="A258">
        <v>33</v>
      </c>
    </row>
    <row r="259" spans="1:1" x14ac:dyDescent="0.25">
      <c r="A259">
        <v>32</v>
      </c>
    </row>
    <row r="260" spans="1:1" x14ac:dyDescent="0.25">
      <c r="A260">
        <v>32</v>
      </c>
    </row>
    <row r="261" spans="1:1" x14ac:dyDescent="0.25">
      <c r="A261">
        <v>32</v>
      </c>
    </row>
    <row r="262" spans="1:1" x14ac:dyDescent="0.25">
      <c r="A262">
        <v>38</v>
      </c>
    </row>
    <row r="263" spans="1:1" x14ac:dyDescent="0.25">
      <c r="A263">
        <v>28</v>
      </c>
    </row>
    <row r="264" spans="1:1" x14ac:dyDescent="0.25">
      <c r="A264">
        <v>29</v>
      </c>
    </row>
    <row r="265" spans="1:1" x14ac:dyDescent="0.25">
      <c r="A265">
        <v>35</v>
      </c>
    </row>
    <row r="266" spans="1:1" x14ac:dyDescent="0.25">
      <c r="A266">
        <v>27</v>
      </c>
    </row>
    <row r="267" spans="1:1" x14ac:dyDescent="0.25">
      <c r="A267">
        <v>28</v>
      </c>
    </row>
    <row r="268" spans="1:1" x14ac:dyDescent="0.25">
      <c r="A268">
        <v>33</v>
      </c>
    </row>
    <row r="269" spans="1:1" x14ac:dyDescent="0.25">
      <c r="A269">
        <v>32</v>
      </c>
    </row>
    <row r="270" spans="1:1" x14ac:dyDescent="0.25">
      <c r="A270">
        <v>29</v>
      </c>
    </row>
    <row r="271" spans="1:1" x14ac:dyDescent="0.25">
      <c r="A271">
        <v>41</v>
      </c>
    </row>
    <row r="272" spans="1:1" x14ac:dyDescent="0.25">
      <c r="A272">
        <v>39</v>
      </c>
    </row>
    <row r="273" spans="1:1" x14ac:dyDescent="0.25">
      <c r="A273">
        <v>29</v>
      </c>
    </row>
    <row r="274" spans="1:1" x14ac:dyDescent="0.25">
      <c r="A274">
        <v>37</v>
      </c>
    </row>
    <row r="275" spans="1:1" x14ac:dyDescent="0.25">
      <c r="A275">
        <v>26</v>
      </c>
    </row>
    <row r="276" spans="1:1" x14ac:dyDescent="0.25">
      <c r="A276">
        <v>32</v>
      </c>
    </row>
    <row r="277" spans="1:1" x14ac:dyDescent="0.25">
      <c r="A277">
        <v>35</v>
      </c>
    </row>
    <row r="278" spans="1:1" x14ac:dyDescent="0.25">
      <c r="A278">
        <v>27</v>
      </c>
    </row>
    <row r="279" spans="1:1" x14ac:dyDescent="0.25">
      <c r="A279">
        <v>22</v>
      </c>
    </row>
    <row r="280" spans="1:1" x14ac:dyDescent="0.25">
      <c r="A280">
        <v>34</v>
      </c>
    </row>
    <row r="281" spans="1:1" x14ac:dyDescent="0.25">
      <c r="A281">
        <v>26</v>
      </c>
    </row>
    <row r="282" spans="1:1" x14ac:dyDescent="0.25">
      <c r="A282">
        <v>30</v>
      </c>
    </row>
    <row r="283" spans="1:1" x14ac:dyDescent="0.25">
      <c r="A283">
        <v>34</v>
      </c>
    </row>
    <row r="284" spans="1:1" x14ac:dyDescent="0.25">
      <c r="A284">
        <v>37</v>
      </c>
    </row>
    <row r="285" spans="1:1" x14ac:dyDescent="0.25">
      <c r="A285">
        <v>32</v>
      </c>
    </row>
    <row r="286" spans="1:1" x14ac:dyDescent="0.25">
      <c r="A286">
        <v>19</v>
      </c>
    </row>
    <row r="287" spans="1:1" x14ac:dyDescent="0.25">
      <c r="A287">
        <v>30</v>
      </c>
    </row>
    <row r="288" spans="1:1" x14ac:dyDescent="0.25">
      <c r="A288">
        <v>31</v>
      </c>
    </row>
    <row r="289" spans="1:1" x14ac:dyDescent="0.25">
      <c r="A289">
        <v>19</v>
      </c>
    </row>
    <row r="290" spans="1:1" x14ac:dyDescent="0.25">
      <c r="A290">
        <v>30</v>
      </c>
    </row>
    <row r="291" spans="1:1" x14ac:dyDescent="0.25">
      <c r="A291">
        <v>37</v>
      </c>
    </row>
    <row r="292" spans="1:1" x14ac:dyDescent="0.25">
      <c r="A292">
        <v>27</v>
      </c>
    </row>
    <row r="293" spans="1:1" x14ac:dyDescent="0.25">
      <c r="A293">
        <v>38</v>
      </c>
    </row>
    <row r="294" spans="1:1" x14ac:dyDescent="0.25">
      <c r="A294">
        <v>33</v>
      </c>
    </row>
    <row r="295" spans="1:1" x14ac:dyDescent="0.25">
      <c r="A295">
        <v>28</v>
      </c>
    </row>
    <row r="296" spans="1:1" x14ac:dyDescent="0.25">
      <c r="A296">
        <v>33</v>
      </c>
    </row>
    <row r="297" spans="1:1" x14ac:dyDescent="0.25">
      <c r="A297">
        <v>34</v>
      </c>
    </row>
    <row r="298" spans="1:1" x14ac:dyDescent="0.25">
      <c r="A298">
        <v>27</v>
      </c>
    </row>
    <row r="299" spans="1:1" x14ac:dyDescent="0.25">
      <c r="A299">
        <v>39</v>
      </c>
    </row>
    <row r="300" spans="1:1" x14ac:dyDescent="0.25">
      <c r="A300">
        <v>31</v>
      </c>
    </row>
    <row r="301" spans="1:1" x14ac:dyDescent="0.25">
      <c r="A301">
        <v>35</v>
      </c>
    </row>
    <row r="302" spans="1:1" x14ac:dyDescent="0.25">
      <c r="A302">
        <v>30</v>
      </c>
    </row>
    <row r="303" spans="1:1" x14ac:dyDescent="0.25">
      <c r="A303">
        <v>31</v>
      </c>
    </row>
    <row r="304" spans="1:1" x14ac:dyDescent="0.25">
      <c r="A304">
        <v>39</v>
      </c>
    </row>
    <row r="305" spans="1:1" x14ac:dyDescent="0.25">
      <c r="A305">
        <v>43</v>
      </c>
    </row>
    <row r="306" spans="1:1" x14ac:dyDescent="0.25">
      <c r="A306">
        <v>34</v>
      </c>
    </row>
    <row r="307" spans="1:1" x14ac:dyDescent="0.25">
      <c r="A307">
        <v>41</v>
      </c>
    </row>
    <row r="308" spans="1:1" x14ac:dyDescent="0.25">
      <c r="A308">
        <v>42</v>
      </c>
    </row>
    <row r="309" spans="1:1" x14ac:dyDescent="0.25">
      <c r="A309">
        <v>29</v>
      </c>
    </row>
    <row r="310" spans="1:1" x14ac:dyDescent="0.25">
      <c r="A310">
        <v>39</v>
      </c>
    </row>
    <row r="311" spans="1:1" x14ac:dyDescent="0.25">
      <c r="A311">
        <v>39</v>
      </c>
    </row>
    <row r="312" spans="1:1" x14ac:dyDescent="0.25">
      <c r="A312">
        <v>29</v>
      </c>
    </row>
    <row r="313" spans="1:1" x14ac:dyDescent="0.25">
      <c r="A313">
        <v>38</v>
      </c>
    </row>
    <row r="314" spans="1:1" x14ac:dyDescent="0.25">
      <c r="A314">
        <v>45</v>
      </c>
    </row>
    <row r="315" spans="1:1" x14ac:dyDescent="0.25">
      <c r="A315">
        <v>40</v>
      </c>
    </row>
    <row r="316" spans="1:1" x14ac:dyDescent="0.25">
      <c r="A316">
        <v>34</v>
      </c>
    </row>
    <row r="317" spans="1:1" x14ac:dyDescent="0.25">
      <c r="A317">
        <v>28</v>
      </c>
    </row>
    <row r="318" spans="1:1" x14ac:dyDescent="0.25">
      <c r="A318">
        <v>28</v>
      </c>
    </row>
    <row r="319" spans="1:1" x14ac:dyDescent="0.25">
      <c r="A319">
        <v>45</v>
      </c>
    </row>
    <row r="320" spans="1:1" x14ac:dyDescent="0.25">
      <c r="A320">
        <v>52</v>
      </c>
    </row>
    <row r="321" spans="1:1" x14ac:dyDescent="0.25">
      <c r="A321">
        <v>48</v>
      </c>
    </row>
    <row r="322" spans="1:1" x14ac:dyDescent="0.25">
      <c r="A322">
        <v>46</v>
      </c>
    </row>
    <row r="323" spans="1:1" x14ac:dyDescent="0.25">
      <c r="A323">
        <v>37</v>
      </c>
    </row>
    <row r="324" spans="1:1" x14ac:dyDescent="0.25">
      <c r="A324">
        <v>41</v>
      </c>
    </row>
    <row r="325" spans="1:1" x14ac:dyDescent="0.25">
      <c r="A325">
        <v>38</v>
      </c>
    </row>
    <row r="326" spans="1:1" x14ac:dyDescent="0.25">
      <c r="A326">
        <v>34</v>
      </c>
    </row>
    <row r="327" spans="1:1" x14ac:dyDescent="0.25">
      <c r="A327">
        <v>45</v>
      </c>
    </row>
    <row r="328" spans="1:1" x14ac:dyDescent="0.25">
      <c r="A328">
        <v>47</v>
      </c>
    </row>
    <row r="329" spans="1:1" x14ac:dyDescent="0.25">
      <c r="A329">
        <v>48</v>
      </c>
    </row>
    <row r="330" spans="1:1" x14ac:dyDescent="0.25">
      <c r="A330">
        <v>47</v>
      </c>
    </row>
    <row r="331" spans="1:1" x14ac:dyDescent="0.25">
      <c r="A331">
        <v>34</v>
      </c>
    </row>
    <row r="332" spans="1:1" x14ac:dyDescent="0.25">
      <c r="A332">
        <v>46</v>
      </c>
    </row>
    <row r="333" spans="1:1" x14ac:dyDescent="0.25">
      <c r="A333">
        <v>52</v>
      </c>
    </row>
    <row r="334" spans="1:1" x14ac:dyDescent="0.25">
      <c r="A334">
        <v>38</v>
      </c>
    </row>
    <row r="335" spans="1:1" x14ac:dyDescent="0.25">
      <c r="A335">
        <v>49</v>
      </c>
    </row>
    <row r="336" spans="1:1" x14ac:dyDescent="0.25">
      <c r="A336">
        <v>56</v>
      </c>
    </row>
    <row r="337" spans="1:1" x14ac:dyDescent="0.25">
      <c r="A337">
        <v>45</v>
      </c>
    </row>
    <row r="338" spans="1:1" x14ac:dyDescent="0.25">
      <c r="A338">
        <v>40</v>
      </c>
    </row>
    <row r="339" spans="1:1" x14ac:dyDescent="0.25">
      <c r="A339">
        <v>40</v>
      </c>
    </row>
    <row r="340" spans="1:1" x14ac:dyDescent="0.25">
      <c r="A340">
        <v>52</v>
      </c>
    </row>
    <row r="341" spans="1:1" x14ac:dyDescent="0.25">
      <c r="A341">
        <v>50</v>
      </c>
    </row>
    <row r="342" spans="1:1" x14ac:dyDescent="0.25">
      <c r="A342">
        <v>54</v>
      </c>
    </row>
    <row r="343" spans="1:1" x14ac:dyDescent="0.25">
      <c r="A343">
        <v>60</v>
      </c>
    </row>
    <row r="344" spans="1:1" x14ac:dyDescent="0.25">
      <c r="A344">
        <v>57</v>
      </c>
    </row>
    <row r="345" spans="1:1" x14ac:dyDescent="0.25">
      <c r="A345">
        <v>52</v>
      </c>
    </row>
    <row r="346" spans="1:1" x14ac:dyDescent="0.25">
      <c r="A346">
        <v>59</v>
      </c>
    </row>
    <row r="347" spans="1:1" x14ac:dyDescent="0.25">
      <c r="A347">
        <v>69</v>
      </c>
    </row>
    <row r="348" spans="1:1" x14ac:dyDescent="0.25">
      <c r="A348">
        <v>55</v>
      </c>
    </row>
    <row r="349" spans="1:1" x14ac:dyDescent="0.25">
      <c r="A349">
        <v>54</v>
      </c>
    </row>
    <row r="350" spans="1:1" x14ac:dyDescent="0.25">
      <c r="A350">
        <v>52</v>
      </c>
    </row>
    <row r="351" spans="1:1" x14ac:dyDescent="0.25">
      <c r="A351">
        <v>47</v>
      </c>
    </row>
    <row r="352" spans="1:1" x14ac:dyDescent="0.25">
      <c r="A352">
        <v>50</v>
      </c>
    </row>
    <row r="353" spans="1:1" x14ac:dyDescent="0.25">
      <c r="A353">
        <v>58</v>
      </c>
    </row>
    <row r="354" spans="1:1" x14ac:dyDescent="0.25">
      <c r="A354">
        <v>56</v>
      </c>
    </row>
    <row r="355" spans="1:1" x14ac:dyDescent="0.25">
      <c r="A355">
        <v>59</v>
      </c>
    </row>
    <row r="356" spans="1:1" x14ac:dyDescent="0.25">
      <c r="A356">
        <v>53</v>
      </c>
    </row>
    <row r="357" spans="1:1" x14ac:dyDescent="0.25">
      <c r="A357">
        <v>50</v>
      </c>
    </row>
    <row r="358" spans="1:1" x14ac:dyDescent="0.25">
      <c r="A358">
        <v>52</v>
      </c>
    </row>
    <row r="359" spans="1:1" x14ac:dyDescent="0.25">
      <c r="A359">
        <v>66</v>
      </c>
    </row>
    <row r="360" spans="1:1" x14ac:dyDescent="0.25">
      <c r="A360">
        <v>53</v>
      </c>
    </row>
    <row r="361" spans="1:1" x14ac:dyDescent="0.25">
      <c r="A361">
        <v>53</v>
      </c>
    </row>
    <row r="362" spans="1:1" x14ac:dyDescent="0.25">
      <c r="A362">
        <v>45</v>
      </c>
    </row>
    <row r="363" spans="1:1" x14ac:dyDescent="0.25">
      <c r="A363">
        <v>41</v>
      </c>
    </row>
    <row r="364" spans="1:1" x14ac:dyDescent="0.25">
      <c r="A364">
        <v>54</v>
      </c>
    </row>
    <row r="365" spans="1:1" x14ac:dyDescent="0.25">
      <c r="A365">
        <v>57</v>
      </c>
    </row>
    <row r="366" spans="1:1" x14ac:dyDescent="0.25">
      <c r="A366">
        <v>48</v>
      </c>
    </row>
    <row r="367" spans="1:1" x14ac:dyDescent="0.25">
      <c r="A367">
        <v>47</v>
      </c>
    </row>
    <row r="368" spans="1:1" x14ac:dyDescent="0.25">
      <c r="A368">
        <v>39</v>
      </c>
    </row>
    <row r="369" spans="1:1" x14ac:dyDescent="0.25">
      <c r="A369">
        <v>51</v>
      </c>
    </row>
    <row r="370" spans="1:1" x14ac:dyDescent="0.25">
      <c r="A370">
        <v>53</v>
      </c>
    </row>
    <row r="371" spans="1:1" x14ac:dyDescent="0.25">
      <c r="A371">
        <v>48</v>
      </c>
    </row>
    <row r="372" spans="1:1" x14ac:dyDescent="0.25">
      <c r="A372">
        <v>56</v>
      </c>
    </row>
    <row r="373" spans="1:1" x14ac:dyDescent="0.25">
      <c r="A373">
        <v>44</v>
      </c>
    </row>
    <row r="374" spans="1:1" x14ac:dyDescent="0.25">
      <c r="A374">
        <v>53</v>
      </c>
    </row>
    <row r="375" spans="1:1" x14ac:dyDescent="0.25">
      <c r="A375">
        <v>46</v>
      </c>
    </row>
    <row r="376" spans="1:1" x14ac:dyDescent="0.25">
      <c r="A376">
        <v>49</v>
      </c>
    </row>
    <row r="377" spans="1:1" x14ac:dyDescent="0.25">
      <c r="A377">
        <v>45</v>
      </c>
    </row>
    <row r="378" spans="1:1" x14ac:dyDescent="0.25">
      <c r="A378">
        <v>43</v>
      </c>
    </row>
    <row r="379" spans="1:1" x14ac:dyDescent="0.25">
      <c r="A379">
        <v>44</v>
      </c>
    </row>
    <row r="380" spans="1:1" x14ac:dyDescent="0.25">
      <c r="A380">
        <v>38</v>
      </c>
    </row>
    <row r="381" spans="1:1" x14ac:dyDescent="0.25">
      <c r="A381">
        <v>42</v>
      </c>
    </row>
    <row r="382" spans="1:1" x14ac:dyDescent="0.25">
      <c r="A382">
        <v>43</v>
      </c>
    </row>
    <row r="383" spans="1:1" x14ac:dyDescent="0.25">
      <c r="A383">
        <v>38</v>
      </c>
    </row>
    <row r="384" spans="1:1" x14ac:dyDescent="0.25">
      <c r="A384">
        <v>46</v>
      </c>
    </row>
    <row r="385" spans="1:1" x14ac:dyDescent="0.25">
      <c r="A385">
        <v>53</v>
      </c>
    </row>
    <row r="386" spans="1:1" x14ac:dyDescent="0.25">
      <c r="A386">
        <v>30</v>
      </c>
    </row>
    <row r="387" spans="1:1" x14ac:dyDescent="0.25">
      <c r="A387">
        <v>44</v>
      </c>
    </row>
    <row r="388" spans="1:1" x14ac:dyDescent="0.25">
      <c r="A388">
        <v>50</v>
      </c>
    </row>
    <row r="389" spans="1:1" x14ac:dyDescent="0.25">
      <c r="A389">
        <v>43</v>
      </c>
    </row>
    <row r="390" spans="1:1" x14ac:dyDescent="0.25">
      <c r="A390">
        <v>53</v>
      </c>
    </row>
    <row r="391" spans="1:1" x14ac:dyDescent="0.25">
      <c r="A391">
        <v>45</v>
      </c>
    </row>
    <row r="392" spans="1:1" x14ac:dyDescent="0.25">
      <c r="A392">
        <v>48</v>
      </c>
    </row>
    <row r="393" spans="1:1" x14ac:dyDescent="0.25">
      <c r="A393">
        <v>40</v>
      </c>
    </row>
    <row r="394" spans="1:1" x14ac:dyDescent="0.25">
      <c r="A394">
        <v>44</v>
      </c>
    </row>
    <row r="395" spans="1:1" x14ac:dyDescent="0.25">
      <c r="A395">
        <v>34</v>
      </c>
    </row>
    <row r="396" spans="1:1" x14ac:dyDescent="0.25">
      <c r="A396">
        <v>40</v>
      </c>
    </row>
    <row r="397" spans="1:1" x14ac:dyDescent="0.25">
      <c r="A397">
        <v>46</v>
      </c>
    </row>
    <row r="398" spans="1:1" x14ac:dyDescent="0.25">
      <c r="A398">
        <v>34</v>
      </c>
    </row>
    <row r="399" spans="1:1" x14ac:dyDescent="0.25">
      <c r="A399">
        <v>43</v>
      </c>
    </row>
    <row r="400" spans="1:1" x14ac:dyDescent="0.25">
      <c r="A400">
        <v>34</v>
      </c>
    </row>
    <row r="401" spans="1:1" x14ac:dyDescent="0.25">
      <c r="A401">
        <v>28</v>
      </c>
    </row>
    <row r="402" spans="1:1" x14ac:dyDescent="0.25">
      <c r="A402">
        <v>35</v>
      </c>
    </row>
    <row r="403" spans="1:1" x14ac:dyDescent="0.25">
      <c r="A403">
        <v>26</v>
      </c>
    </row>
    <row r="404" spans="1:1" x14ac:dyDescent="0.25">
      <c r="A404">
        <v>40</v>
      </c>
    </row>
    <row r="405" spans="1:1" x14ac:dyDescent="0.25">
      <c r="A405">
        <v>32</v>
      </c>
    </row>
    <row r="406" spans="1:1" x14ac:dyDescent="0.25">
      <c r="A406">
        <v>36</v>
      </c>
    </row>
    <row r="407" spans="1:1" x14ac:dyDescent="0.25">
      <c r="A407">
        <v>21</v>
      </c>
    </row>
    <row r="408" spans="1:1" x14ac:dyDescent="0.25">
      <c r="A408">
        <v>40</v>
      </c>
    </row>
    <row r="409" spans="1:1" x14ac:dyDescent="0.25">
      <c r="A409">
        <v>30</v>
      </c>
    </row>
    <row r="410" spans="1:1" x14ac:dyDescent="0.25">
      <c r="A410">
        <v>28</v>
      </c>
    </row>
    <row r="411" spans="1:1" x14ac:dyDescent="0.25">
      <c r="A411">
        <v>29</v>
      </c>
    </row>
    <row r="412" spans="1:1" x14ac:dyDescent="0.25">
      <c r="A412">
        <v>30</v>
      </c>
    </row>
    <row r="413" spans="1:1" x14ac:dyDescent="0.25">
      <c r="A413">
        <v>39</v>
      </c>
    </row>
    <row r="414" spans="1:1" x14ac:dyDescent="0.25">
      <c r="A414">
        <v>25</v>
      </c>
    </row>
    <row r="415" spans="1:1" x14ac:dyDescent="0.25">
      <c r="A415">
        <v>32</v>
      </c>
    </row>
    <row r="416" spans="1:1" x14ac:dyDescent="0.25">
      <c r="A416">
        <v>31</v>
      </c>
    </row>
    <row r="417" spans="1:1" x14ac:dyDescent="0.25">
      <c r="A417">
        <v>37</v>
      </c>
    </row>
    <row r="418" spans="1:1" x14ac:dyDescent="0.25">
      <c r="A418">
        <v>14</v>
      </c>
    </row>
    <row r="419" spans="1:1" x14ac:dyDescent="0.25">
      <c r="A419">
        <v>34</v>
      </c>
    </row>
    <row r="420" spans="1:1" x14ac:dyDescent="0.25">
      <c r="A420">
        <v>30</v>
      </c>
    </row>
    <row r="421" spans="1:1" x14ac:dyDescent="0.25">
      <c r="A421">
        <v>30</v>
      </c>
    </row>
    <row r="422" spans="1:1" x14ac:dyDescent="0.25">
      <c r="A422">
        <v>27</v>
      </c>
    </row>
    <row r="423" spans="1:1" x14ac:dyDescent="0.25">
      <c r="A423">
        <v>24</v>
      </c>
    </row>
    <row r="424" spans="1:1" x14ac:dyDescent="0.25">
      <c r="A424">
        <v>36</v>
      </c>
    </row>
    <row r="425" spans="1:1" x14ac:dyDescent="0.25">
      <c r="A425">
        <v>29</v>
      </c>
    </row>
    <row r="426" spans="1:1" x14ac:dyDescent="0.25">
      <c r="A426">
        <v>26</v>
      </c>
    </row>
    <row r="427" spans="1:1" x14ac:dyDescent="0.25">
      <c r="A427">
        <v>29</v>
      </c>
    </row>
    <row r="428" spans="1:1" x14ac:dyDescent="0.25">
      <c r="A428">
        <v>31</v>
      </c>
    </row>
    <row r="429" spans="1:1" x14ac:dyDescent="0.25">
      <c r="A429">
        <v>32</v>
      </c>
    </row>
    <row r="430" spans="1:1" x14ac:dyDescent="0.25">
      <c r="A430">
        <v>20</v>
      </c>
    </row>
    <row r="431" spans="1:1" x14ac:dyDescent="0.25">
      <c r="A431">
        <v>26</v>
      </c>
    </row>
    <row r="432" spans="1:1" x14ac:dyDescent="0.25">
      <c r="A432">
        <v>30</v>
      </c>
    </row>
    <row r="433" spans="1:1" x14ac:dyDescent="0.25">
      <c r="A433">
        <v>26</v>
      </c>
    </row>
    <row r="434" spans="1:1" x14ac:dyDescent="0.25">
      <c r="A434">
        <v>19</v>
      </c>
    </row>
    <row r="435" spans="1:1" x14ac:dyDescent="0.25">
      <c r="A435">
        <v>27</v>
      </c>
    </row>
    <row r="436" spans="1:1" x14ac:dyDescent="0.25">
      <c r="A436">
        <v>23</v>
      </c>
    </row>
    <row r="437" spans="1:1" x14ac:dyDescent="0.25">
      <c r="A437">
        <v>14</v>
      </c>
    </row>
    <row r="438" spans="1:1" x14ac:dyDescent="0.25">
      <c r="A438">
        <v>22</v>
      </c>
    </row>
    <row r="439" spans="1:1" x14ac:dyDescent="0.25">
      <c r="A439">
        <v>28</v>
      </c>
    </row>
    <row r="440" spans="1:1" x14ac:dyDescent="0.25">
      <c r="A440">
        <v>22</v>
      </c>
    </row>
    <row r="441" spans="1:1" x14ac:dyDescent="0.25">
      <c r="A441">
        <v>22</v>
      </c>
    </row>
    <row r="442" spans="1:1" x14ac:dyDescent="0.25">
      <c r="A442">
        <v>25</v>
      </c>
    </row>
    <row r="443" spans="1:1" x14ac:dyDescent="0.25">
      <c r="A443">
        <v>23</v>
      </c>
    </row>
    <row r="444" spans="1:1" x14ac:dyDescent="0.25">
      <c r="A444">
        <v>34</v>
      </c>
    </row>
    <row r="445" spans="1:1" x14ac:dyDescent="0.25">
      <c r="A445">
        <v>15</v>
      </c>
    </row>
    <row r="446" spans="1:1" x14ac:dyDescent="0.25">
      <c r="A446">
        <v>23</v>
      </c>
    </row>
    <row r="447" spans="1:1" x14ac:dyDescent="0.25">
      <c r="A447">
        <v>26</v>
      </c>
    </row>
    <row r="448" spans="1:1" x14ac:dyDescent="0.25">
      <c r="A448">
        <v>23</v>
      </c>
    </row>
    <row r="449" spans="1:1" x14ac:dyDescent="0.25">
      <c r="A449">
        <v>32</v>
      </c>
    </row>
    <row r="450" spans="1:1" x14ac:dyDescent="0.25">
      <c r="A450">
        <v>20</v>
      </c>
    </row>
    <row r="451" spans="1:1" x14ac:dyDescent="0.25">
      <c r="A451">
        <v>21</v>
      </c>
    </row>
    <row r="452" spans="1:1" x14ac:dyDescent="0.25">
      <c r="A452">
        <v>26</v>
      </c>
    </row>
    <row r="453" spans="1:1" x14ac:dyDescent="0.25">
      <c r="A453">
        <v>30</v>
      </c>
    </row>
    <row r="454" spans="1:1" x14ac:dyDescent="0.25">
      <c r="A454">
        <v>14</v>
      </c>
    </row>
    <row r="455" spans="1:1" x14ac:dyDescent="0.25">
      <c r="A455">
        <v>29</v>
      </c>
    </row>
    <row r="456" spans="1:1" x14ac:dyDescent="0.25">
      <c r="A456">
        <v>29</v>
      </c>
    </row>
    <row r="457" spans="1:1" x14ac:dyDescent="0.25">
      <c r="A457">
        <v>36</v>
      </c>
    </row>
    <row r="458" spans="1:1" x14ac:dyDescent="0.25">
      <c r="A458">
        <v>26</v>
      </c>
    </row>
    <row r="459" spans="1:1" x14ac:dyDescent="0.25">
      <c r="A459">
        <v>22</v>
      </c>
    </row>
    <row r="460" spans="1:1" x14ac:dyDescent="0.25">
      <c r="A460">
        <v>20</v>
      </c>
    </row>
    <row r="461" spans="1:1" x14ac:dyDescent="0.25">
      <c r="A461">
        <v>29</v>
      </c>
    </row>
    <row r="462" spans="1:1" x14ac:dyDescent="0.25">
      <c r="A462">
        <v>22</v>
      </c>
    </row>
    <row r="463" spans="1:1" x14ac:dyDescent="0.25">
      <c r="A463">
        <v>28</v>
      </c>
    </row>
    <row r="464" spans="1:1" x14ac:dyDescent="0.25">
      <c r="A464">
        <v>32</v>
      </c>
    </row>
    <row r="465" spans="1:1" x14ac:dyDescent="0.25">
      <c r="A465">
        <v>30</v>
      </c>
    </row>
    <row r="466" spans="1:1" x14ac:dyDescent="0.25">
      <c r="A466">
        <v>26</v>
      </c>
    </row>
    <row r="467" spans="1:1" x14ac:dyDescent="0.25">
      <c r="A467">
        <v>21</v>
      </c>
    </row>
    <row r="468" spans="1:1" x14ac:dyDescent="0.25">
      <c r="A468">
        <v>32</v>
      </c>
    </row>
    <row r="469" spans="1:1" x14ac:dyDescent="0.25">
      <c r="A469">
        <v>24</v>
      </c>
    </row>
    <row r="470" spans="1:1" x14ac:dyDescent="0.25">
      <c r="A470">
        <v>20</v>
      </c>
    </row>
    <row r="471" spans="1:1" x14ac:dyDescent="0.25">
      <c r="A471">
        <v>24</v>
      </c>
    </row>
    <row r="472" spans="1:1" x14ac:dyDescent="0.25">
      <c r="A472">
        <v>25</v>
      </c>
    </row>
    <row r="473" spans="1:1" x14ac:dyDescent="0.25">
      <c r="A473">
        <v>32</v>
      </c>
    </row>
    <row r="474" spans="1:1" x14ac:dyDescent="0.25">
      <c r="A474">
        <v>27</v>
      </c>
    </row>
    <row r="475" spans="1:1" x14ac:dyDescent="0.25">
      <c r="A475">
        <v>20</v>
      </c>
    </row>
    <row r="476" spans="1:1" x14ac:dyDescent="0.25">
      <c r="A476">
        <v>25</v>
      </c>
    </row>
    <row r="477" spans="1:1" x14ac:dyDescent="0.25">
      <c r="A477">
        <v>28</v>
      </c>
    </row>
    <row r="478" spans="1:1" x14ac:dyDescent="0.25">
      <c r="A478">
        <v>19</v>
      </c>
    </row>
    <row r="479" spans="1:1" x14ac:dyDescent="0.25">
      <c r="A479">
        <v>26</v>
      </c>
    </row>
    <row r="480" spans="1:1" x14ac:dyDescent="0.25">
      <c r="A480">
        <v>30</v>
      </c>
    </row>
    <row r="481" spans="1:1" x14ac:dyDescent="0.25">
      <c r="A481">
        <v>21</v>
      </c>
    </row>
    <row r="482" spans="1:1" x14ac:dyDescent="0.25">
      <c r="A482">
        <v>28</v>
      </c>
    </row>
    <row r="483" spans="1:1" x14ac:dyDescent="0.25">
      <c r="A483">
        <v>25</v>
      </c>
    </row>
    <row r="484" spans="1:1" x14ac:dyDescent="0.25">
      <c r="A484">
        <v>24</v>
      </c>
    </row>
    <row r="485" spans="1:1" x14ac:dyDescent="0.25">
      <c r="A485">
        <v>26</v>
      </c>
    </row>
    <row r="486" spans="1:1" x14ac:dyDescent="0.25">
      <c r="A486">
        <v>30</v>
      </c>
    </row>
    <row r="487" spans="1:1" x14ac:dyDescent="0.25">
      <c r="A487">
        <v>20</v>
      </c>
    </row>
    <row r="488" spans="1:1" x14ac:dyDescent="0.25">
      <c r="A488">
        <v>12</v>
      </c>
    </row>
    <row r="489" spans="1:1" x14ac:dyDescent="0.25">
      <c r="A489">
        <v>27</v>
      </c>
    </row>
    <row r="490" spans="1:1" x14ac:dyDescent="0.25">
      <c r="A490">
        <v>25</v>
      </c>
    </row>
    <row r="491" spans="1:1" x14ac:dyDescent="0.25">
      <c r="A491">
        <v>23</v>
      </c>
    </row>
    <row r="492" spans="1:1" x14ac:dyDescent="0.25">
      <c r="A492">
        <v>25</v>
      </c>
    </row>
    <row r="493" spans="1:1" x14ac:dyDescent="0.25">
      <c r="A493">
        <v>17</v>
      </c>
    </row>
    <row r="494" spans="1:1" x14ac:dyDescent="0.25">
      <c r="A494">
        <v>21</v>
      </c>
    </row>
    <row r="495" spans="1:1" x14ac:dyDescent="0.25">
      <c r="A495">
        <v>29</v>
      </c>
    </row>
    <row r="496" spans="1:1" x14ac:dyDescent="0.25">
      <c r="A496">
        <v>13</v>
      </c>
    </row>
    <row r="497" spans="1:1" x14ac:dyDescent="0.25">
      <c r="A497">
        <v>23</v>
      </c>
    </row>
    <row r="498" spans="1:1" x14ac:dyDescent="0.25">
      <c r="A498">
        <v>27</v>
      </c>
    </row>
    <row r="499" spans="1:1" x14ac:dyDescent="0.25">
      <c r="A499">
        <v>29</v>
      </c>
    </row>
    <row r="500" spans="1:1" x14ac:dyDescent="0.25">
      <c r="A500">
        <v>27</v>
      </c>
    </row>
    <row r="501" spans="1:1" x14ac:dyDescent="0.25">
      <c r="A501">
        <v>28</v>
      </c>
    </row>
    <row r="502" spans="1:1" x14ac:dyDescent="0.25">
      <c r="A502">
        <v>22</v>
      </c>
    </row>
    <row r="503" spans="1:1" x14ac:dyDescent="0.25">
      <c r="A503">
        <v>24</v>
      </c>
    </row>
    <row r="504" spans="1:1" x14ac:dyDescent="0.25">
      <c r="A504">
        <v>33</v>
      </c>
    </row>
    <row r="505" spans="1:1" x14ac:dyDescent="0.25">
      <c r="A505">
        <v>21</v>
      </c>
    </row>
    <row r="506" spans="1:1" x14ac:dyDescent="0.25">
      <c r="A506">
        <v>21</v>
      </c>
    </row>
    <row r="507" spans="1:1" x14ac:dyDescent="0.25">
      <c r="A507">
        <v>30</v>
      </c>
    </row>
    <row r="508" spans="1:1" x14ac:dyDescent="0.25">
      <c r="A508">
        <v>22</v>
      </c>
    </row>
    <row r="509" spans="1:1" x14ac:dyDescent="0.25">
      <c r="A509">
        <v>20</v>
      </c>
    </row>
    <row r="510" spans="1:1" x14ac:dyDescent="0.25">
      <c r="A510">
        <v>34</v>
      </c>
    </row>
    <row r="511" spans="1:1" x14ac:dyDescent="0.25">
      <c r="A511">
        <v>28</v>
      </c>
    </row>
    <row r="512" spans="1:1" x14ac:dyDescent="0.25">
      <c r="A512">
        <v>20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18</vt:i4>
      </vt:variant>
    </vt:vector>
  </HeadingPairs>
  <TitlesOfParts>
    <vt:vector size="20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A750CR!B008O.</vt:lpstr>
      <vt:lpstr>A750CR!B012O.</vt:lpstr>
      <vt:lpstr>A750CR!B014O.</vt:lpstr>
      <vt:lpstr>A750CR!B067O.</vt:lpstr>
      <vt:lpstr>A750CR!B075O.</vt:lpstr>
      <vt:lpstr>A750CR!B077O.</vt:lpstr>
      <vt:lpstr>A750CR!B087CL.</vt:lpstr>
      <vt:lpstr>A750CR!B108CL._1</vt:lpstr>
      <vt:lpstr>A750CR!B235CL.</vt:lpstr>
      <vt:lpstr>A750CR!B237CL.</vt:lpstr>
      <vt:lpstr>Sheet1!B237CL.</vt:lpstr>
      <vt:lpstr>A750CR!B239CL.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2016-11-03T18:46:53Z</dcterms:modified>
</cp:coreProperties>
</file>